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icfonline.sharepoint.com/sites/22070/Final EIS Files/03_Energy/CAFE/AR Documents/"/>
    </mc:Choice>
  </mc:AlternateContent>
  <xr:revisionPtr revIDLastSave="90" documentId="8_{D951924B-C5C0-43A1-B181-5B84B9177CCC}" xr6:coauthVersionLast="47" xr6:coauthVersionMax="47" xr10:uidLastSave="{B5B9357D-82AF-4D70-A88B-59D4A87A2661}"/>
  <bookViews>
    <workbookView xWindow="-110" yWindow="-110" windowWidth="22780" windowHeight="14540" activeTab="8" xr2:uid="{B94583D2-BC64-47A7-ACDA-A42C17FBF8C6}"/>
  </bookViews>
  <sheets>
    <sheet name="Table 1 - Total Energy Supply" sheetId="10" r:id="rId1"/>
    <sheet name="Table 2 - Energy Cons by Source" sheetId="9" r:id="rId2"/>
    <sheet name="Fig 3.1-1" sheetId="1" r:id="rId3"/>
    <sheet name="EIA Biodiesel Overview" sheetId="7" r:id="rId4"/>
    <sheet name="Table 11 - Petroleum Supply" sheetId="8" r:id="rId5"/>
    <sheet name="Fig 3.2.3-1" sheetId="3" r:id="rId6"/>
    <sheet name="Table 17 - Renew Energy Cons" sheetId="6" r:id="rId7"/>
    <sheet name="Fig 3.2.3-2" sheetId="4" r:id="rId8"/>
    <sheet name="Table 2 - Additional Scenarios" sheetId="11" r:id="rId9"/>
    <sheet name="Fig 3.3.2.1" sheetId="5" r:id="rId10"/>
  </sheets>
  <externalReferences>
    <externalReference r:id="rId11"/>
    <externalReference r:id="rId12"/>
  </externalReferences>
  <definedNames>
    <definedName name="_xlnm._FilterDatabase" localSheetId="2" hidden="1">'Fig 3.1-1'!$A$1:$C$25</definedName>
    <definedName name="_xlnm._FilterDatabase" localSheetId="9" hidden="1">'Fig 3.3.2.1'!#REF!</definedName>
    <definedName name="_xlnm._FilterDatabase" localSheetId="0" hidden="1">'Table 1 - Total Energy Supply'!$A$5:$AI$183</definedName>
    <definedName name="DenMultiplier">[1]WTW_Calculator!$N$4</definedName>
    <definedName name="DenominatorList">OFFSET([1]UnitConversionChart!$R$2,0,0,COUNTA([1]UnitConversionChart!$R:$R)-1,1)</definedName>
    <definedName name="DenominatorTable">[1]UnitConversionChart!$B$3:EZ$16</definedName>
    <definedName name="DenUnit">[1]WTW_Calculator!$M$4</definedName>
    <definedName name="MetricList">OFFSET([1]WSLists!$A$1,0,0,COUNTA([1]WSLists!$A:$A),1)</definedName>
    <definedName name="NumeratorList">OFFSET([1]UnitConversionChart!$S$2,0,0,COUNTA([1]UnitConversionChart!$S:$S)-1,1)</definedName>
    <definedName name="NumeratorTable">[1]UnitConversionChart!$I$3:$O$25</definedName>
    <definedName name="NumMultiplier">[1]WTW_Calculator!$N$3</definedName>
    <definedName name="NumUnit">[1]WTW_Calculator!$M$3</definedName>
    <definedName name="SelectedMetric">[1]WTW_Calculator!$H$3</definedName>
  </definedNames>
  <calcPr calcId="191029"/>
  <pivotCaches>
    <pivotCache cacheId="4" r:id="rId13"/>
    <pivotCache cacheId="5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0" l="1"/>
  <c r="E153" i="9"/>
  <c r="G153" i="9"/>
  <c r="H153" i="9"/>
  <c r="I153" i="9"/>
  <c r="J153" i="9"/>
  <c r="K153" i="9"/>
  <c r="L153" i="9"/>
  <c r="M153" i="9"/>
  <c r="E154" i="9"/>
  <c r="G154" i="9"/>
  <c r="H154" i="9"/>
  <c r="I154" i="9"/>
  <c r="J154" i="9"/>
  <c r="K154" i="9"/>
  <c r="L154" i="9"/>
  <c r="M154" i="9"/>
  <c r="A4" i="7"/>
  <c r="A49" i="5" l="1"/>
  <c r="A48" i="5"/>
  <c r="A47" i="5"/>
  <c r="A43" i="5"/>
  <c r="A42" i="5"/>
  <c r="A41" i="5"/>
  <c r="A37" i="5"/>
  <c r="A36" i="5"/>
  <c r="A35" i="5"/>
  <c r="A31" i="5"/>
  <c r="A30" i="5"/>
  <c r="A29" i="5"/>
  <c r="A25" i="5"/>
  <c r="A24" i="5"/>
  <c r="A23" i="5"/>
  <c r="A19" i="5"/>
  <c r="A18" i="5"/>
  <c r="E11" i="5"/>
  <c r="C11" i="5"/>
  <c r="B11" i="5"/>
  <c r="A17" i="5"/>
  <c r="G8" i="5"/>
  <c r="G11" i="5" s="1"/>
  <c r="F8" i="5"/>
  <c r="E8" i="5"/>
  <c r="D8" i="5"/>
  <c r="C8" i="5"/>
  <c r="B8" i="5"/>
  <c r="F5" i="5"/>
  <c r="F11" i="5" s="1"/>
  <c r="D5" i="5"/>
  <c r="B5" i="5"/>
  <c r="N89" i="3"/>
  <c r="D52" i="3" s="1"/>
  <c r="M89" i="3"/>
  <c r="C52" i="3" s="1"/>
  <c r="L89" i="3"/>
  <c r="Q89" i="3"/>
  <c r="F52" i="3" s="1"/>
  <c r="N88" i="3"/>
  <c r="D51" i="3" s="1"/>
  <c r="M88" i="3"/>
  <c r="C51" i="3" s="1"/>
  <c r="L88" i="3"/>
  <c r="Q88" i="3"/>
  <c r="F51" i="3" s="1"/>
  <c r="N87" i="3"/>
  <c r="D50" i="3" s="1"/>
  <c r="M87" i="3"/>
  <c r="C50" i="3" s="1"/>
  <c r="L87" i="3"/>
  <c r="Q87" i="3"/>
  <c r="F50" i="3" s="1"/>
  <c r="N86" i="3"/>
  <c r="D49" i="3" s="1"/>
  <c r="M86" i="3"/>
  <c r="C49" i="3" s="1"/>
  <c r="L86" i="3"/>
  <c r="Q86" i="3"/>
  <c r="F49" i="3" s="1"/>
  <c r="N85" i="3"/>
  <c r="D48" i="3" s="1"/>
  <c r="M85" i="3"/>
  <c r="C48" i="3" s="1"/>
  <c r="L85" i="3"/>
  <c r="Q85" i="3"/>
  <c r="F48" i="3" s="1"/>
  <c r="N84" i="3"/>
  <c r="D47" i="3" s="1"/>
  <c r="M84" i="3"/>
  <c r="C47" i="3" s="1"/>
  <c r="L84" i="3"/>
  <c r="Q84" i="3"/>
  <c r="F47" i="3" s="1"/>
  <c r="N83" i="3"/>
  <c r="D46" i="3" s="1"/>
  <c r="M83" i="3"/>
  <c r="C46" i="3" s="1"/>
  <c r="L83" i="3"/>
  <c r="Q83" i="3"/>
  <c r="F46" i="3" s="1"/>
  <c r="N82" i="3"/>
  <c r="D45" i="3" s="1"/>
  <c r="M82" i="3"/>
  <c r="C45" i="3" s="1"/>
  <c r="L82" i="3"/>
  <c r="Q82" i="3"/>
  <c r="F45" i="3" s="1"/>
  <c r="N81" i="3"/>
  <c r="D44" i="3" s="1"/>
  <c r="M81" i="3"/>
  <c r="C44" i="3" s="1"/>
  <c r="L81" i="3"/>
  <c r="Q81" i="3"/>
  <c r="F44" i="3" s="1"/>
  <c r="N80" i="3"/>
  <c r="D43" i="3" s="1"/>
  <c r="M80" i="3"/>
  <c r="C43" i="3" s="1"/>
  <c r="L80" i="3"/>
  <c r="Q80" i="3"/>
  <c r="F43" i="3" s="1"/>
  <c r="N79" i="3"/>
  <c r="D42" i="3" s="1"/>
  <c r="M79" i="3"/>
  <c r="C42" i="3" s="1"/>
  <c r="L79" i="3"/>
  <c r="Q79" i="3"/>
  <c r="F42" i="3" s="1"/>
  <c r="N78" i="3"/>
  <c r="D41" i="3" s="1"/>
  <c r="M78" i="3"/>
  <c r="C41" i="3" s="1"/>
  <c r="L78" i="3"/>
  <c r="Q78" i="3"/>
  <c r="F41" i="3" s="1"/>
  <c r="N77" i="3"/>
  <c r="D40" i="3" s="1"/>
  <c r="M77" i="3"/>
  <c r="C40" i="3" s="1"/>
  <c r="L77" i="3"/>
  <c r="Q77" i="3"/>
  <c r="F40" i="3" s="1"/>
  <c r="N76" i="3"/>
  <c r="D39" i="3" s="1"/>
  <c r="M76" i="3"/>
  <c r="C39" i="3" s="1"/>
  <c r="L76" i="3"/>
  <c r="Q76" i="3"/>
  <c r="F39" i="3" s="1"/>
  <c r="N75" i="3"/>
  <c r="D38" i="3" s="1"/>
  <c r="M75" i="3"/>
  <c r="C38" i="3" s="1"/>
  <c r="L75" i="3"/>
  <c r="Q75" i="3"/>
  <c r="F38" i="3" s="1"/>
  <c r="N74" i="3"/>
  <c r="D37" i="3" s="1"/>
  <c r="M74" i="3"/>
  <c r="C37" i="3" s="1"/>
  <c r="L74" i="3"/>
  <c r="Q74" i="3"/>
  <c r="F37" i="3" s="1"/>
  <c r="N73" i="3"/>
  <c r="D36" i="3" s="1"/>
  <c r="M73" i="3"/>
  <c r="C36" i="3" s="1"/>
  <c r="L73" i="3"/>
  <c r="Q73" i="3"/>
  <c r="F36" i="3" s="1"/>
  <c r="N72" i="3"/>
  <c r="D35" i="3" s="1"/>
  <c r="M72" i="3"/>
  <c r="C35" i="3" s="1"/>
  <c r="L72" i="3"/>
  <c r="Q72" i="3"/>
  <c r="F35" i="3" s="1"/>
  <c r="N71" i="3"/>
  <c r="D34" i="3" s="1"/>
  <c r="M71" i="3"/>
  <c r="C34" i="3" s="1"/>
  <c r="L71" i="3"/>
  <c r="Q71" i="3"/>
  <c r="F34" i="3" s="1"/>
  <c r="N70" i="3"/>
  <c r="D33" i="3" s="1"/>
  <c r="M70" i="3"/>
  <c r="C33" i="3" s="1"/>
  <c r="L70" i="3"/>
  <c r="Q70" i="3"/>
  <c r="F33" i="3" s="1"/>
  <c r="N69" i="3"/>
  <c r="D32" i="3" s="1"/>
  <c r="M69" i="3"/>
  <c r="C32" i="3" s="1"/>
  <c r="L69" i="3"/>
  <c r="Q69" i="3"/>
  <c r="F32" i="3" s="1"/>
  <c r="N68" i="3"/>
  <c r="D31" i="3" s="1"/>
  <c r="M68" i="3"/>
  <c r="C31" i="3" s="1"/>
  <c r="L68" i="3"/>
  <c r="Q68" i="3"/>
  <c r="F31" i="3" s="1"/>
  <c r="N67" i="3"/>
  <c r="D30" i="3" s="1"/>
  <c r="M67" i="3"/>
  <c r="C30" i="3" s="1"/>
  <c r="L67" i="3"/>
  <c r="Q67" i="3"/>
  <c r="F30" i="3" s="1"/>
  <c r="N66" i="3"/>
  <c r="D29" i="3" s="1"/>
  <c r="M66" i="3"/>
  <c r="C29" i="3" s="1"/>
  <c r="L66" i="3"/>
  <c r="Q66" i="3"/>
  <c r="F29" i="3" s="1"/>
  <c r="N65" i="3"/>
  <c r="D28" i="3" s="1"/>
  <c r="M65" i="3"/>
  <c r="C28" i="3" s="1"/>
  <c r="L65" i="3"/>
  <c r="Q65" i="3"/>
  <c r="F28" i="3" s="1"/>
  <c r="N64" i="3"/>
  <c r="D27" i="3" s="1"/>
  <c r="M64" i="3"/>
  <c r="C27" i="3" s="1"/>
  <c r="L64" i="3"/>
  <c r="Q64" i="3"/>
  <c r="F27" i="3" s="1"/>
  <c r="N63" i="3"/>
  <c r="D26" i="3" s="1"/>
  <c r="M63" i="3"/>
  <c r="C26" i="3" s="1"/>
  <c r="L63" i="3"/>
  <c r="Q63" i="3"/>
  <c r="F26" i="3" s="1"/>
  <c r="N62" i="3"/>
  <c r="D25" i="3" s="1"/>
  <c r="M62" i="3"/>
  <c r="C25" i="3" s="1"/>
  <c r="L62" i="3"/>
  <c r="Q62" i="3"/>
  <c r="F25" i="3" s="1"/>
  <c r="N61" i="3"/>
  <c r="M61" i="3"/>
  <c r="L61" i="3"/>
  <c r="Q61" i="3"/>
  <c r="F57" i="1"/>
  <c r="C57" i="1"/>
  <c r="F35" i="1"/>
  <c r="C35" i="1"/>
  <c r="F31" i="1"/>
  <c r="C31" i="1"/>
  <c r="D11" i="5" l="1"/>
</calcChain>
</file>

<file path=xl/sharedStrings.xml><?xml version="1.0" encoding="utf-8"?>
<sst xmlns="http://schemas.openxmlformats.org/spreadsheetml/2006/main" count="4211" uniqueCount="1648">
  <si>
    <t>Year</t>
  </si>
  <si>
    <t>Resource</t>
  </si>
  <si>
    <t>Value</t>
  </si>
  <si>
    <t>2022 Production</t>
  </si>
  <si>
    <t>Petroleum</t>
  </si>
  <si>
    <t>2022 Consumption</t>
  </si>
  <si>
    <t>2050 Production</t>
  </si>
  <si>
    <t>Sum of Value</t>
  </si>
  <si>
    <t>Column Labels</t>
  </si>
  <si>
    <t>2050 Consumption</t>
  </si>
  <si>
    <t>Row Labels</t>
  </si>
  <si>
    <t>Other</t>
  </si>
  <si>
    <t>Nuclear</t>
  </si>
  <si>
    <t>Renewable</t>
  </si>
  <si>
    <t>Coal</t>
  </si>
  <si>
    <t>Natural Gas</t>
  </si>
  <si>
    <t>Grand Total</t>
  </si>
  <si>
    <t>Production</t>
  </si>
  <si>
    <t>Crude Oil and Lease Condensate</t>
  </si>
  <si>
    <t>Natural Gas Plant Liquids</t>
  </si>
  <si>
    <t>Dry Natural Gas</t>
  </si>
  <si>
    <t>Nuclear / Uranium</t>
  </si>
  <si>
    <t>Conventional Hydroelectric Power</t>
  </si>
  <si>
    <t>Biomass</t>
  </si>
  <si>
    <t>Other Renewable Energy</t>
  </si>
  <si>
    <t>Total</t>
  </si>
  <si>
    <t>Imports</t>
  </si>
  <si>
    <t>Crude Oil</t>
  </si>
  <si>
    <t>Petroleum and Other Liquids</t>
  </si>
  <si>
    <t>Exports</t>
  </si>
  <si>
    <t>Discrepancy</t>
  </si>
  <si>
    <t>Consumption</t>
  </si>
  <si>
    <t>Historical</t>
  </si>
  <si>
    <t>Annual Total</t>
  </si>
  <si>
    <t>(Million Gallons)</t>
  </si>
  <si>
    <t>Biodiesel Production</t>
  </si>
  <si>
    <t>Biodiesel Net Imports</t>
  </si>
  <si>
    <t>Biodiesel Stocks</t>
  </si>
  <si>
    <t>Biodiesel Consumption</t>
  </si>
  <si>
    <t>Not Available</t>
  </si>
  <si>
    <t>Projections</t>
  </si>
  <si>
    <t>Biodiesel</t>
  </si>
  <si>
    <t>Domestic Production</t>
  </si>
  <si>
    <t>Net Imports</t>
  </si>
  <si>
    <t>Liquid Fuels: Biofuels: Biodiesel: Reference case</t>
  </si>
  <si>
    <t>Liquid Fuels: Biofuels: Biodiesel: Domestic Production: Reference case</t>
  </si>
  <si>
    <t>Liquid Fuels: Biofuels: Biodiesel: Net Imports: Reference case</t>
  </si>
  <si>
    <t>AEO.2023.REF2023.SUP_NA_LFL_ONPS_BDL_NA_NA_NA.A</t>
  </si>
  <si>
    <t>AEO.2023.REF2023.SUP_DMS_LFL_ONPS_BDL_NA_NA_NA.A</t>
  </si>
  <si>
    <t>AEO.2023.REF2023.SUP_NETIMP_LFL_ONPS_BDL_NA_NA_NA.A</t>
  </si>
  <si>
    <t>million gallons</t>
  </si>
  <si>
    <t>gallons in a barrel</t>
  </si>
  <si>
    <t>Biodiesel used in Distillate Blending</t>
  </si>
  <si>
    <t>Renewable Energy: Marketed Use: Transportation: Biodiesel used in Distillate Blending: Reference case</t>
  </si>
  <si>
    <t>AEO.2022.REF2022.CNSM_NA_TRN_NA_BUD_NA_NA_QBTU.A</t>
  </si>
  <si>
    <t>quads</t>
  </si>
  <si>
    <t>million gallons/quad</t>
  </si>
  <si>
    <t>MMb/d</t>
  </si>
  <si>
    <t>Transportation</t>
  </si>
  <si>
    <t>Ethanol used in E85</t>
  </si>
  <si>
    <t>Ethanol used in Gasoline Blending</t>
  </si>
  <si>
    <t>Renewable Energy: Marketed Use: Transportation: Reference case</t>
  </si>
  <si>
    <t>Renewable Energy: Marketed Use: Transportation: Ethanol used in E85: Reference case</t>
  </si>
  <si>
    <t>Renewable Energy: Marketed Use: Transportation: Ethanol used in Gasoline Blending: Reference case</t>
  </si>
  <si>
    <t>Renewable Energy: Marketed Use: Transportation: Liquids from Biomass: Reference case</t>
  </si>
  <si>
    <t>Renewable Energy: Marketed Use: Transportation: Green Liquids: Reference case</t>
  </si>
  <si>
    <t>AEO.2023.REF2023.CNSM_NA_TRN_NA_NA_NA_NA_QBTU.A</t>
  </si>
  <si>
    <t>AEO.2023.REF2023.CNSM_NA_TRN_NA_ETE_NA_NA_QBTU.A</t>
  </si>
  <si>
    <t>AEO.2023.REF2023.CNSM_NA_TRN_NA_EBL_NA_NA_QBTU.A</t>
  </si>
  <si>
    <t>AEO.2023.REF2023.CNSM_NA_TRN_NA_BUD_NA_NA_QBTU.A</t>
  </si>
  <si>
    <t>AEO.2023.REF2023.CNSM_NA_TRN_NA_LFB_NA_NA_QBTU.A</t>
  </si>
  <si>
    <t>AEO.2023.REF2023.CNSM_NA_TRN_NA_GLQ_NA_NA_QBTU.A</t>
  </si>
  <si>
    <t>Liquids from Biomass</t>
  </si>
  <si>
    <t>Renewable Diesel and Gasoline</t>
  </si>
  <si>
    <t>Ethanol</t>
  </si>
  <si>
    <t>Reference case</t>
  </si>
  <si>
    <t>Low Economic Growth</t>
  </si>
  <si>
    <t>High Oil Price</t>
  </si>
  <si>
    <t>Case</t>
  </si>
  <si>
    <t>Table 17.  Renewable Energy Consumption by Sector and Source</t>
  </si>
  <si>
    <t>https://www.eia.gov/outlooks/aeo/data/browser/#/?id=24-AEO2023&amp;sourcekey=0</t>
  </si>
  <si>
    <t>Wed Jan 24 2024 08:59:04 GMT-0500 (Eastern Standard Time)</t>
  </si>
  <si>
    <t>Source: U.S. Energy Information Administration</t>
  </si>
  <si>
    <t>full name</t>
  </si>
  <si>
    <t>api key</t>
  </si>
  <si>
    <t>units</t>
  </si>
  <si>
    <t>Growth (2022-2050)</t>
  </si>
  <si>
    <t>Marketed Renewable Energy</t>
  </si>
  <si>
    <t>Residential (wood)</t>
  </si>
  <si>
    <t>Renewable Energy: Marketed Use: Residential: Wood: Reference case</t>
  </si>
  <si>
    <t>AEO.2023.REF2023.CNSM_NA_RESD_NA_BMS_NA_NA_QBTU.A</t>
  </si>
  <si>
    <t>Commercial (biomass)</t>
  </si>
  <si>
    <t>Renewable Energy: Marketed Use: Commercial: Biomass: Reference case</t>
  </si>
  <si>
    <t>AEO.2023.REF2023.CNSM_NA_COMM_NA_BMS_NA_NA_QBTU.A</t>
  </si>
  <si>
    <t>Industrial</t>
  </si>
  <si>
    <t>Renewable Energy: Marketed Use: Industrial: Reference case</t>
  </si>
  <si>
    <t>AEO.2023.REF2023.CNSM_NA_IDAL_NA_MRE_NA_NA_QBTU.A</t>
  </si>
  <si>
    <t>Renewable Energy: Marketed Use: Industrial: Hydropower: Reference case</t>
  </si>
  <si>
    <t>AEO.2023.REF2023.CNSM_NA_IDAL_NA_HYD_CNV_NA_QBTU.A</t>
  </si>
  <si>
    <t>Municipal Waste</t>
  </si>
  <si>
    <t>Renewable Energy: Marketed Use: Industrial: Municipal Waste: Reference case</t>
  </si>
  <si>
    <t>AEO.2023.REF2023.CNSM_NA_IDAL_NA_MUNWST_NA_NA_QBTU.A</t>
  </si>
  <si>
    <t>Renewable Energy: Marketed Use: Industrial: Biomass: Reference case</t>
  </si>
  <si>
    <t>AEO.2023.REF2023.CNSM_NA_IDAL_NA_BMS_NA_NA_QBTU.A</t>
  </si>
  <si>
    <t>Biofuels Heat and Coproducts</t>
  </si>
  <si>
    <t>Renewable Energy: Marketed Use: Industrial: Biofuels Heat and Coproducts: Reference case</t>
  </si>
  <si>
    <t>AEO.2023.REF2023.CNSM_NA_IDAL_NA_BFH_NA_NA_QBTU.A</t>
  </si>
  <si>
    <t>Biobutanol</t>
  </si>
  <si>
    <t>Renewable Energy: Marketed Use: Transportation: Biobutanol: Reference case</t>
  </si>
  <si>
    <t>AEO.2023.REF2023.CNSM_NA_TRN_NA_BIOB_NA_NA_NA.A</t>
  </si>
  <si>
    <t>- -</t>
  </si>
  <si>
    <t>Electric Power</t>
  </si>
  <si>
    <t>Renewable Energy: Marketed Use: Electric Power: Reference case</t>
  </si>
  <si>
    <t>AEO.2023.REF2023.CNSM_NA_ELEP_NA_NA_NA_NA_QBTU.A</t>
  </si>
  <si>
    <t>Renewable Energy: Marketed Use: Electric Power: Hydropower: Reference case</t>
  </si>
  <si>
    <t>AEO.2023.REF2023.CNSM_NA_ELEP_NA_HYD_CNV_NA_QBTU.A</t>
  </si>
  <si>
    <t>Geothermal</t>
  </si>
  <si>
    <t>Renewable Energy: Marketed Use: Electric Power: Geothermal: Reference case</t>
  </si>
  <si>
    <t>AEO.2023.REF2023.CNSM_NA_ELEP_NA_GEOTHM_NA_NA_QBTU.A</t>
  </si>
  <si>
    <t>Biogenic Municipal Waste</t>
  </si>
  <si>
    <t>Renewable Energy: Marketed Use: Electric Power: Biogenic Municipal Waste: Reference case</t>
  </si>
  <si>
    <t>AEO.2023.REF2023.CNSM_NA_ELEP_NA_BGM_NA_NA_QBTU.A</t>
  </si>
  <si>
    <t>Renewable Energy: Marketed Use: Electric Power: Biomass: Reference case</t>
  </si>
  <si>
    <t>AEO.2023.REF2023.CNSM_NA_ELEP_NA_BMS_NA_NA_QBTU.A</t>
  </si>
  <si>
    <t>Dedicated Plants</t>
  </si>
  <si>
    <t>Renewable Energy: Marketed Use: Electric Power: Biomass: Dedicated Plants: Reference case</t>
  </si>
  <si>
    <t>AEO.2023.REF2023.CNSM_NA_ELEP_NA_DPE_NA_NA_QBTU.A</t>
  </si>
  <si>
    <t>Cofiring</t>
  </si>
  <si>
    <t>Renewable Energy: Marketed Use: Electric Power: Biomass: Cofiring: Reference case</t>
  </si>
  <si>
    <t>AEO.2023.REF2023.CNSM_NA_ELEP_NA_CFR_NA_NA_QBTU.A</t>
  </si>
  <si>
    <t>Solar Thermal</t>
  </si>
  <si>
    <t>Renewable Energy: Marketed Use: Electric Power: Solar Thermal: Reference case</t>
  </si>
  <si>
    <t>AEO.2023.REF2023.CNSM_NA_ELEP_NA_SLR_THERM_NA_QBTU.A</t>
  </si>
  <si>
    <t>Solar Photovoltaic</t>
  </si>
  <si>
    <t>Renewable Energy: Marketed Use: Electric Power: Solar Photovoltaic: Reference case</t>
  </si>
  <si>
    <t>AEO.2023.REF2023.CNSM_NA_ELEP_NA_SLR_PHTVL_NA_QBTU.A</t>
  </si>
  <si>
    <t>Wind</t>
  </si>
  <si>
    <t>Renewable Energy: Marketed Use: Electric Power: Wind: Reference case</t>
  </si>
  <si>
    <t>AEO.2023.REF2023.CNSM_NA_ELEP_NA_WND_NA_NA_QBTU.A</t>
  </si>
  <si>
    <t>Total Marketed Renewable Energy</t>
  </si>
  <si>
    <t>Renewable Energy: Total Marketed Renewable Energy Use: Reference case</t>
  </si>
  <si>
    <t>AEO.2023.REF2023.CNSM_NA_NA_NA_NA_NA_NA_QBTU.A</t>
  </si>
  <si>
    <t>Sources of Ethanol</t>
  </si>
  <si>
    <t>From Corn and Other Starch</t>
  </si>
  <si>
    <t>Renewable Energy: Sources of Ethanol: From Corn: Reference case</t>
  </si>
  <si>
    <t>AEO.2023.REF2023.SUP_PRD_FCO_NA_ETH_NA_NA_QBTU.A</t>
  </si>
  <si>
    <t>From Cellulose</t>
  </si>
  <si>
    <t>Renewable Energy: Sources of Ethanol: From Cellulose: Reference case</t>
  </si>
  <si>
    <t>AEO.2023.REF2023.SUP_PRD_FCE_NA_ETH_NA_NA_QBTU.A</t>
  </si>
  <si>
    <t>Renewable Energy: Sources of Ethanol: Net Imports: Reference case</t>
  </si>
  <si>
    <t>AEO.2023.REF2023.SUP_NETIMP_NA_NA_ETH_NA_NA_QBTU.A</t>
  </si>
  <si>
    <t>Total U.S. Supply of Ethanol</t>
  </si>
  <si>
    <t>Renewable Energy: Total U.S. Supply of Ethanol: Reference case</t>
  </si>
  <si>
    <t>AEO.2023.REF2023.SUP_NA_NA_NA_ETH_NA_NA_QBTU.A</t>
  </si>
  <si>
    <t>Nonmarketed Renewable Energy</t>
  </si>
  <si>
    <t>Selected Consumption</t>
  </si>
  <si>
    <t>Residential</t>
  </si>
  <si>
    <t>Renewable Energy: Nonmarketed Selected Use: Residential: Reference case</t>
  </si>
  <si>
    <t>AEO.2023.REF2023.CNSM_NA_RESD_NA_NA_NA_NA_QBTU.A</t>
  </si>
  <si>
    <t>Solar Hot Water Heating</t>
  </si>
  <si>
    <t>Renewable Energy: Nonmarketed Selected Use: Residential: Solar Hot Water Heating: Reference case</t>
  </si>
  <si>
    <t>AEO.2023.REF2023.CNSM_NA_RESD_NA_SHW_NA_NA_QBTU.A</t>
  </si>
  <si>
    <t>Geothermal Heat Pumps</t>
  </si>
  <si>
    <t>Renewable Energy: Nonmarketed Selected Use: Residential: Geothermal Heat Pumps: Reference case</t>
  </si>
  <si>
    <t>AEO.2023.REF2023.CNSM_NA_RESD_NA_GEHP_NA_NA_QBTU.A</t>
  </si>
  <si>
    <t>Renewable Energy: Nonmarketed Selected Use: Residential: Solar Photovoltaic: Reference case</t>
  </si>
  <si>
    <t>AEO.2023.REF2023.CNSM_NA_RESD_NA_SLR_PHTVL_NA_QBTU.A</t>
  </si>
  <si>
    <t>Renewable Energy: Nonmarketed Selected Use: Residential: Wind: Reference case</t>
  </si>
  <si>
    <t>AEO.2023.REF2023.CNSM_NA_RESD_NA_WND_NA_NA_QBTU.A</t>
  </si>
  <si>
    <t>Commercial</t>
  </si>
  <si>
    <t>Renewable Energy: Nonmarketed Selected Use: Commercial: Reference case</t>
  </si>
  <si>
    <t>AEO.2023.REF2023.CNSM_NA_COMM_NA_NA_NA_NA_QBTU.A</t>
  </si>
  <si>
    <t>Renewable Energy: Nonmarketed Selected Use: Commercial: Solar Thermal: Reference case</t>
  </si>
  <si>
    <t>AEO.2023.REF2023.CNSM_NA_COMM_NA_SLR_THERM_NA_QBTU.A</t>
  </si>
  <si>
    <t>Renewable Energy: Nonmarketed Selected Use: Commercial: Solar Photovoltaic: Reference case</t>
  </si>
  <si>
    <t>AEO.2023.REF2023.CNSM_NA_COMM_NA_SLR_PHTVL_NA_QBTU.A</t>
  </si>
  <si>
    <t>Renewable Energy: Nonmarketed Selected Use: Commercial: Wind: Reference case</t>
  </si>
  <si>
    <t>AEO.2023.REF2023.CNSM_NA_COMM_NA_WND_NA_NA_QBTU.A</t>
  </si>
  <si>
    <t>Biodiesel Supply</t>
  </si>
  <si>
    <t>(Trillion Btu)</t>
  </si>
  <si>
    <t>(Thousand Barrels)</t>
  </si>
  <si>
    <t>Biodiesel Stock Change</t>
  </si>
  <si>
    <t>Biodiesel Exports</t>
  </si>
  <si>
    <t>Biodiesel Imports</t>
  </si>
  <si>
    <t>Biodiesel Losses and Co-products</t>
  </si>
  <si>
    <t>Biodiesel Feedstock</t>
  </si>
  <si>
    <t>Table 10.4a Biodiesel Overview</t>
  </si>
  <si>
    <t>Next Update: January 29, 2024</t>
  </si>
  <si>
    <t>Release Date: December 21, 2023</t>
  </si>
  <si>
    <t>December 2023 Monthly Energy Review</t>
  </si>
  <si>
    <t>U.S. Energy Information Administration</t>
  </si>
  <si>
    <t>billion 2022 $</t>
  </si>
  <si>
    <t>AEO.2023.REF2023.EXPD_ENE_IMP_NA_CRAPP_NA_USA_BLNY13DLR.A</t>
  </si>
  <si>
    <t>Liquid Fuels: Expenditures: Imports of Crude Oil and Petroleum Products: Reference case</t>
  </si>
  <si>
    <t>Petroleum Products (billion 2022 dollars)</t>
  </si>
  <si>
    <t>Expenditures for Imported Crude Oil and</t>
  </si>
  <si>
    <t>percent</t>
  </si>
  <si>
    <t>AEO.2023.REF2023.MKS_NETIMP_LFL_NA_PRSP_NA_USA_PCT.A</t>
  </si>
  <si>
    <t>Liquid Fuels: Net Import Share of Product Supplied: Reference case</t>
  </si>
  <si>
    <t>Net Import Share of Product Supplied (percent)</t>
  </si>
  <si>
    <t>AEO.2023.REF2023.TRAD_NA_LFL_TOT_NETIMP_NA_USA_MILLBRLPDY.A</t>
  </si>
  <si>
    <t>Liquid Fuels: Total Net Imports: Reference case</t>
  </si>
  <si>
    <t>Total Net Imports</t>
  </si>
  <si>
    <t>AEO.2023.REF2023.TRAD_NA_LFL_TOT_EXP_NA_USA_MILLBRLPDY.A</t>
  </si>
  <si>
    <t>Liquid Fuels: Total Gross Exports: Reference case</t>
  </si>
  <si>
    <t>Total Gross Exports</t>
  </si>
  <si>
    <t>AEO.2023.REF2023.TRAD_NA_LFL_TOT_GIM_NA_USA_MILLBRLPDY.A</t>
  </si>
  <si>
    <t>Liquid Fuels: Total Gross Imports: Reference case</t>
  </si>
  <si>
    <t>Total Gross Imports</t>
  </si>
  <si>
    <t>AEO.2023.REF2023.UTR_NA_LFL_REF_UTR_NA_USA_PCT.A</t>
  </si>
  <si>
    <t>Liquid Fuels: Capacity Utilization Rate: Reference case</t>
  </si>
  <si>
    <t>Capacity Utilization Rate (percent)</t>
  </si>
  <si>
    <t>AEO.2023.REF2023.CAP_NA_LFL_REF_DIST_NA_USA_MILLBRLPDY.A</t>
  </si>
  <si>
    <t>Liquid Fuels: Domestic Refinery Distillation Capacity: Reference case</t>
  </si>
  <si>
    <t>Domestic Refinery Distillation Capacity</t>
  </si>
  <si>
    <t>AEO.2023.REF2023.CNSM_NA_LFL_NA_DESCR_NA_USA_MILLBRLPDY.A</t>
  </si>
  <si>
    <t>Liquid Fuels: Liquid Fuels Use: Discrepancy: Reference case</t>
  </si>
  <si>
    <t>AEO.2023.REF2023.CNSM_NA_LFL_NA_TOT_NA_USA_MILLBRLPDY.A</t>
  </si>
  <si>
    <t>Liquid Fuels: Liquid Fuels Use: by Sector: Total: Reference case</t>
  </si>
  <si>
    <t>AEO.2023.REF2023.CNSM_NA_LFL_NA_OTH_NA_USA_MILLBRLPDY.A</t>
  </si>
  <si>
    <t>Liquid Fuels: Liquid Fuels Use: by Sector: Unspecified: Reference case</t>
  </si>
  <si>
    <t>Unspecified Sector</t>
  </si>
  <si>
    <t>AEO.2023.REF2023.CNSM_NA_LFL_NA_ELEP_NA_USA_MILLBRLPDY.A</t>
  </si>
  <si>
    <t>Liquid Fuels: Liquid Fuels Use: by Sector: Electric Power: Reference case</t>
  </si>
  <si>
    <t>AEO.2023.REF2023.CNSM_NA_LFL_NA_TRN_NA_USA_MILLBRLPDY.A</t>
  </si>
  <si>
    <t>Liquid Fuels: Liquid Fuels Use: by Sector: Transportation: Reference case</t>
  </si>
  <si>
    <t>AEO.2023.REF2023.CNSM_NA_LFL_NA_IDAL_NA_USA_MILLBRLPDY.A</t>
  </si>
  <si>
    <t>Liquid Fuels: Liquid Fuels Use: by Sector: Industrial: Reference case</t>
  </si>
  <si>
    <t>AEO.2023.REF2023.CNSM_NA_LFL_NA_BLDG_NA_USA_MILLBRLPDY.A</t>
  </si>
  <si>
    <t>Liquid Fuels: Liquid Fuels Use: by Sector: Residential and Commercial: Reference case</t>
  </si>
  <si>
    <t>Residential and Commercial</t>
  </si>
  <si>
    <t>by Sector</t>
  </si>
  <si>
    <t>AEO.2023.REF2023.CNSM_NA_LFL_NA_LFU_OTH_USA_MILLBRLPDY.A</t>
  </si>
  <si>
    <t>Liquid Fuels: Liquid Fuels Use: by Fuel: Other: Reference case</t>
  </si>
  <si>
    <t>AEO.2023.REF2023.CNSM_NA_LFL_NA_RFO_NA_USA_MILLBRLPDY.A</t>
  </si>
  <si>
    <t>Liquid Fuels: Liquid Fuels Use: by Fuel: Residual Fuel Oil: Reference case</t>
  </si>
  <si>
    <t>Residual Fuel Oil</t>
  </si>
  <si>
    <t>AEO.2023.REF2023.CNSM_NA_LFL_NA_DSL_NA_USA_MILLBRLPDY.A</t>
  </si>
  <si>
    <t>Liquid Fuels: Liquid Fuels Use: by Fuel: Diesel: Reference case</t>
  </si>
  <si>
    <t>of which:  Diesel</t>
  </si>
  <si>
    <t>AEO.2023.REF2023.CNSM_NA_LFL_NA_DFO_NA_USA_MILLBRLPDY.A</t>
  </si>
  <si>
    <t>Liquid Fuels: Liquid Fuels Use: by Fuel: Distillate Fuel Oil: Reference case</t>
  </si>
  <si>
    <t>Distillate Fuel Oil</t>
  </si>
  <si>
    <t>AEO.2023.REF2023.CNSM_NA_LFL_NA_JFL_NA_USA_MILLBRLPDY.A</t>
  </si>
  <si>
    <t>Liquid Fuels: Liquid Fuels Use: by Fuel: Jet Fuel: Reference case</t>
  </si>
  <si>
    <t>Jet Fuel</t>
  </si>
  <si>
    <t>AEO.2023.REF2023.CNSM_NA_LFL_NA_E85_NA_USA_MILLBRLPDY.A</t>
  </si>
  <si>
    <t>Liquid Fuels: Liquid Fuels Use: by Fuel: E85: Reference case</t>
  </si>
  <si>
    <t>of which:  E85</t>
  </si>
  <si>
    <t>AEO.2023.REF2023.CNSM_NA_LFL_NA_MGS_NA_USA_MILLBRLPDY.A</t>
  </si>
  <si>
    <t>Liquid Fuels: Liquid Fuels Use: by Fuel: Motor Gasoline: Reference case</t>
  </si>
  <si>
    <t>Motor Gasoline</t>
  </si>
  <si>
    <t>AEO.2023.REF2023.CNSM_NA_LFL_NA_LPG_NA_USA_MILLBRLPDY.A</t>
  </si>
  <si>
    <t>Liquid Fuels: Liquid Fuels Use: by Fuel: Hydrocarbon Gas Liquids: Reference case</t>
  </si>
  <si>
    <t>Hydrocarbon Gas Liquids</t>
  </si>
  <si>
    <t>by Fuel</t>
  </si>
  <si>
    <t>Product Supplied</t>
  </si>
  <si>
    <t>AEO.2023.REF2023.SUP_NA_LFL_NA_TPS_NA_USA_MILLBRLPDY.A</t>
  </si>
  <si>
    <t>Liquid Fuels: Total Primary Supply: Reference case</t>
  </si>
  <si>
    <t>Total Primary Supply</t>
  </si>
  <si>
    <t>AEO.2023.REF2023.SUP_NA_LFL_ONPS_OTH_NA_USA_MILLBRLPDY.A</t>
  </si>
  <si>
    <t>Liquid Fuels: Other: Reference case</t>
  </si>
  <si>
    <t>AEO.2023.REF2023.SUP_NA_LFL_ONPS_LFC_NA_USA_MILLBRLPDY.A</t>
  </si>
  <si>
    <t>Liquid Fuels: Liquids from Coal: Reference case</t>
  </si>
  <si>
    <t>Liquids from Coal</t>
  </si>
  <si>
    <t>AEO.2023.REF2023.SUP_NA_LFL_ONPS_LFG_NA_NA_NA.A</t>
  </si>
  <si>
    <t>Liquid Fuels: Liquids from Gas: Reference case</t>
  </si>
  <si>
    <t>Liquids from Gas</t>
  </si>
  <si>
    <t>AEO.2023.REF2023.SUP_STKW_LFL_ONPS_OBIOL_NA_NA_NA.A</t>
  </si>
  <si>
    <t>Liquid Fuels: Biofuels: Other Biomass: Stock Withdrawal: Reference case</t>
  </si>
  <si>
    <t>Stock Withdrawal</t>
  </si>
  <si>
    <t>AEO.2023.REF2023.SUP_NETIMP_LFL_ONPS_OBIOL_NA_NA_NA.A</t>
  </si>
  <si>
    <t>Liquid Fuels: Biofuels: Other Biomass: Net Imports: Reference case</t>
  </si>
  <si>
    <t>AEO.2023.REF2023.SUP_DMS_LFL_ONPS_OBIOL_NA_NA_NA.A</t>
  </si>
  <si>
    <t>Liquid Fuels: Biofuels: Other Biomass: Domestic Production: Reference case</t>
  </si>
  <si>
    <t>AEO.2023.REF2023.SUP_NA_LFL_ONPS_OBIOL_NA_NA_NA.A</t>
  </si>
  <si>
    <t>Liquid Fuels: Biofuels: Other Biomass-derived Liquids: Reference case</t>
  </si>
  <si>
    <t>Other Biomass-derived Liquids</t>
  </si>
  <si>
    <t>AEO.2023.REF2023.SUP_NETIMP_LFL_ONPS_RD_NA_NA_NA.A</t>
  </si>
  <si>
    <t>Liquid Fuels: Biofuels: Renewable Diesel: Net Imports: Reference case</t>
  </si>
  <si>
    <t>AEO.2023.REF2023.SUP_DMS_LFL_ONPS_RD_NA_NA_NA.A</t>
  </si>
  <si>
    <t>Liquid Fuels: Biofuels: Renewable Diesel: Domestic Production: Reference case</t>
  </si>
  <si>
    <t>AEO.2023.REF2023.SUP_NA_LFL_ONPS_RD_NA_NA_NA.A</t>
  </si>
  <si>
    <t>Liquid Fuels: Biofuels: Renewable Diesel: Reference case</t>
  </si>
  <si>
    <t>Renewable Diesel</t>
  </si>
  <si>
    <t>AEO.2023.REF2023.SUP_NETIMP_LFL_ONPS_ETH_NA_NA_NA.A</t>
  </si>
  <si>
    <t>Liquid Fuels: Biofuels: Ethanol: Net Imports: Reference case</t>
  </si>
  <si>
    <t>AEO.2023.REF2023.SUP_DMS_LFL_ONPS_ETH_NA_NA_NA.A</t>
  </si>
  <si>
    <t>Liquid Fuels: Biofuels: Ethanol: Domestic Production: Reference case</t>
  </si>
  <si>
    <t>AEO.2023.REF2023.#N/A.A</t>
  </si>
  <si>
    <t>Liquid Fuels: Biofuels: Ethanol (undenatured): Reference case</t>
  </si>
  <si>
    <t>Ethanol (undenatured)</t>
  </si>
  <si>
    <t>AEO.2023.REF2023.SUP_NA_LFL_ONPS_RNW_NA_NA_NA.A</t>
  </si>
  <si>
    <t>Liquid Fuels: Biofuels: Reference case</t>
  </si>
  <si>
    <t>Biofuels</t>
  </si>
  <si>
    <t>AEO.2023.REF2023.SUP_NA_LFL_ONPS_NGP_NA_NA_NA.A</t>
  </si>
  <si>
    <t>Liquid Fuels: Natural Gas Plant Liquids: Reference case</t>
  </si>
  <si>
    <t>AEO.2023.REF2023.SUP_NA_LFL_OPS_NA_NA_NA_NA.A</t>
  </si>
  <si>
    <t>Liquid Fuels: Product Stock Withdrawal: Reference case</t>
  </si>
  <si>
    <t>Product Stock Withdrawal</t>
  </si>
  <si>
    <t>AEO.2023.REF2023.SUP_NA_LFL_OPS_RPG_NA_NA_NA.A</t>
  </si>
  <si>
    <t>Liquid Fuels: Refinery Processing Gain: Reference case</t>
  </si>
  <si>
    <t>Refinery Processing Gain</t>
  </si>
  <si>
    <t>AEO.2023.REF2023.SUP_NA_LFL_OPS_EXP_NA_NA_NA.A</t>
  </si>
  <si>
    <t>Liquid Fuels: Net Product Imports: Exports: Reference case</t>
  </si>
  <si>
    <t>AEO.2023.REF2023.SUP_NA_LFL_OPS_BCI_NA_NA_NA.A</t>
  </si>
  <si>
    <t>Liquid Fuels: Net Product Imports: Blending Component Imports: Reference case</t>
  </si>
  <si>
    <t>Blending Component Imports</t>
  </si>
  <si>
    <t>AEO.2023.REF2023.SUP_NA_LFL_OPS_UOI_NA_NA_NA.A</t>
  </si>
  <si>
    <t>Liquid Fuels: Net Product Imports: Unfinished Oil Imports: Reference case</t>
  </si>
  <si>
    <t>Unfinished Oil Imports</t>
  </si>
  <si>
    <t>AEO.2023.REF2023.SUP_NA_LFL_OPS_GRF_NA_NA_NA.A</t>
  </si>
  <si>
    <t>Liquid Fuels: Net Product Imports: Gross Refined Product Imports: Reference case</t>
  </si>
  <si>
    <t>Gross Refined Product Imports</t>
  </si>
  <si>
    <t>AEO.2023.REF2023.SUP_NA_LFL_OPS_NPI_NA_NA_NA.A</t>
  </si>
  <si>
    <t>Liquid Fuels: Net Product Imports: Reference case</t>
  </si>
  <si>
    <t>Net Product Imports</t>
  </si>
  <si>
    <t>AEO.2023.REF2023.SUP_NA_LFL_NA_TCS_NA_USA_MILLBRLPDY.A</t>
  </si>
  <si>
    <t>Liquid Fuels: Crude Oil: Total Crude Supply: Reference case</t>
  </si>
  <si>
    <t>Total Crude Supply</t>
  </si>
  <si>
    <t>AEO.2023.REF2023.SUP_NA_LFL_NA_OCS_NA_USA_MILLBRLPDY.A</t>
  </si>
  <si>
    <t>Liquid Fuels: Crude Oil: Other Crude Supply: Reference case</t>
  </si>
  <si>
    <t>Other Crude Supply</t>
  </si>
  <si>
    <t>AEO.2023.REF2023.TRAD_NA_LFL_NA_EXP_NA_USA_MILLBRLPDY.A</t>
  </si>
  <si>
    <t>Liquid Fuels: Crude Oil: Exports: Reference case</t>
  </si>
  <si>
    <t>AEO.2023.REF2023.TRAD_NA_LFL_NA_GIM_NA_USA_MILLBRLPDY.A</t>
  </si>
  <si>
    <t>Liquid Fuels: Crude Oil: Gross Imports: Reference case</t>
  </si>
  <si>
    <t>Gross Imports</t>
  </si>
  <si>
    <t>AEO.2023.REF2023.TRAD_NA_LFL_NA_NETIMP_NETIMP_USA_MILLBRLPDY.A</t>
  </si>
  <si>
    <t>Liquid Fuels: Crude Oil: Net Imports: Reference case</t>
  </si>
  <si>
    <t>AEO.2023.REF2023.SUP_NA_LFL_NA_LES_NA_L48S_MILLBRLPDY.A</t>
  </si>
  <si>
    <t>Liquid Fuels: Crude Oil: Domestic Production: Lower 48 States: Reference case</t>
  </si>
  <si>
    <t>Lower 48 States</t>
  </si>
  <si>
    <t>AEO.2023.REF2023.SUP_NA_LFL_NA_ALK_NA_AK_MILLBRLPDY.A</t>
  </si>
  <si>
    <t>Liquid Fuels: Crude Oil: Domestic Production: Alaska: Reference case</t>
  </si>
  <si>
    <t>Alaska</t>
  </si>
  <si>
    <t>AEO.2023.REF2023.SUP_NA_LFL_NA_DCP_NA_USA_MILLBRLPDY.A</t>
  </si>
  <si>
    <t>Liquid Fuels: Crude Oil: Domestic Production: Reference case</t>
  </si>
  <si>
    <t>Domestic Crude Production</t>
  </si>
  <si>
    <t>Wed Jan 24 2024 07:21:16 GMT-0500 (Eastern Standard Time)</t>
  </si>
  <si>
    <t>https://www.eia.gov/outlooks/aeo/data/browser/#/?id=11-AEO2023&amp;cases=ref2023&amp;sourcekey=0</t>
  </si>
  <si>
    <t>Table 11.  Petroleum and Other Liquids Supply and Disposition</t>
  </si>
  <si>
    <t>million gallons/day</t>
  </si>
  <si>
    <t>million barrels/day</t>
  </si>
  <si>
    <t>gallons/day</t>
  </si>
  <si>
    <t>barrels/day</t>
  </si>
  <si>
    <t>million barrels</t>
  </si>
  <si>
    <t>gallons</t>
  </si>
  <si>
    <t>barrels</t>
  </si>
  <si>
    <t>motor gasoline/petroleum</t>
  </si>
  <si>
    <t>year</t>
  </si>
  <si>
    <t>MMmtCO2</t>
  </si>
  <si>
    <t>AEO.2023.REF2023.EMI_CO2_NA_NA_NA_NA_NA_MILLMTCO2EQ.A</t>
  </si>
  <si>
    <t>Energy Use &amp; Related Statistics: Carbon Dioxide Emissions: Reference case</t>
  </si>
  <si>
    <t>tons carbon dioxide)</t>
  </si>
  <si>
    <t>Carbon Dioxide Emissions (million metric</t>
  </si>
  <si>
    <t>billion 2012 $</t>
  </si>
  <si>
    <t>AEO.2023.REF2023.KEI_GDP_NA_NA_NA_NA_NA_BLNY09DLR.A</t>
  </si>
  <si>
    <t>Energy Use &amp; Related Statistics: Gross Domestic Product: Reference case</t>
  </si>
  <si>
    <t>Gross Domestic Product (billion 2012 dollars)</t>
  </si>
  <si>
    <t>millions</t>
  </si>
  <si>
    <t>AEO.2023.REF2023.DMG_POP_NA_NA_NA_NA_NA_MILL.A</t>
  </si>
  <si>
    <t>Energy Use &amp; Related Statistics: Population: Reference case</t>
  </si>
  <si>
    <t>Population (millions)</t>
  </si>
  <si>
    <t>AEO.2023.REF2023.CNSM_ENU_NA_NA_EM1_NA_NA_QBTU.A</t>
  </si>
  <si>
    <t>Energy Use &amp; Related Statistics: Ethanol Consumed in Motor Gasoline and E85: Reference case</t>
  </si>
  <si>
    <t>ethanol (denatured) Consumed in Motor Gasolin</t>
  </si>
  <si>
    <t>AEO.2023.REF2023.CNSM_ENU_TEN_NA_TEU_NA_NA_QBTU.A</t>
  </si>
  <si>
    <t>Energy Use &amp; Related Statistics: Total Energy Use: Reference case</t>
  </si>
  <si>
    <t>Total Energy Use</t>
  </si>
  <si>
    <t>AEO.2023.REF2023.CNSM_DEU_TOTD_NA_DEU_NA_NA_QBTU.A</t>
  </si>
  <si>
    <t>Energy Use &amp; Related Statistics: Delivered Energy Use: Reference case</t>
  </si>
  <si>
    <t>Delivered Energy Use</t>
  </si>
  <si>
    <t>Energy Use &amp; Related Statistics</t>
  </si>
  <si>
    <t>AEO.2023.REF2023.CNSM_ENU_TEN_NA_TOT_NA_NA_QBTU.A</t>
  </si>
  <si>
    <t>Energy Use: Total: Total: Reference case</t>
  </si>
  <si>
    <t>AEO.2023.REF2023.CNSM_ENU_TEN_NA_ELI_NA_NA_QBTU.A</t>
  </si>
  <si>
    <t>Energy Use: Total: Electricity Imports: Reference case</t>
  </si>
  <si>
    <t>Electricity Imports</t>
  </si>
  <si>
    <t>AEO.2023.REF2023.CNSM_ENU_TEN_NA_NBMSW_NA_NA_QBTU.A</t>
  </si>
  <si>
    <t>Energy Use: Total: Non-biogenic Municipal Waste: Reference case</t>
  </si>
  <si>
    <t>Non-biogenic Municipal Waste</t>
  </si>
  <si>
    <t>AEO.2023.REF2023.CNSM_ENU_TEN_NA_HDG_NA_NA_QBTU.A</t>
  </si>
  <si>
    <t>Energy Use: Total: Hydrogen: Reference case</t>
  </si>
  <si>
    <t>Hydrogen</t>
  </si>
  <si>
    <t>AEO.2023.REF2023.CNSM_ENU_TEN_NA_REN_NA_NA_QBTU.A</t>
  </si>
  <si>
    <t>Energy Use: Total: Renewable Energy: Reference case</t>
  </si>
  <si>
    <t>Renewable Energy</t>
  </si>
  <si>
    <t>AEO.2023.REF2023.CNSM_ENU_TEN_NA_BFH_NA_NA_QBTU.A</t>
  </si>
  <si>
    <t>Energy Use: Total: Biofuels Heat and Coproducts: Reference case</t>
  </si>
  <si>
    <t>AEO.2023.REF2023.CNSM_ENU_TEN_NA_NUC_NA_NA_QBTU.A</t>
  </si>
  <si>
    <t>Energy Use: Total: Nuclear: Reference case</t>
  </si>
  <si>
    <t>AEO.2023.REF2023.CNSM_ENU_TEN_NA_COS_NA_NA_QBTU.A</t>
  </si>
  <si>
    <t>Energy Use: Total: Coal Subtotal: Reference case</t>
  </si>
  <si>
    <t>Coal Subtotal</t>
  </si>
  <si>
    <t>AEO.2023.REF2023.CNSM_ENU_TEN_NA_NCC_NA_NA_QBTU.A</t>
  </si>
  <si>
    <t>Energy Use: Total: Net Coal Coke Imports: Reference case</t>
  </si>
  <si>
    <t>Net Coal Coke Imports</t>
  </si>
  <si>
    <t>AEO.2023.REF2023.CNSM_ENU_TEN_NA_CLH_NA_NA_QBTU.A</t>
  </si>
  <si>
    <t>Energy Use: Total: Coal-to-Liquids Heat and Power: Reference case</t>
  </si>
  <si>
    <t>Coal-to-Liquids Heat and Power</t>
  </si>
  <si>
    <t>AEO.2023.REF2023.CNSM_ENU_TEN_NA_OCA_NA_NA_QBTU.A</t>
  </si>
  <si>
    <t>Energy Use: Total: Other Coal: Reference case</t>
  </si>
  <si>
    <t>Other Coal</t>
  </si>
  <si>
    <t>AEO.2023.REF2023.CNSM_ENU_TEN_NA_MTC_NA_NA_QBTU.A</t>
  </si>
  <si>
    <t>Energy Use: Total: Metallurgical Coal: Reference case</t>
  </si>
  <si>
    <t>Metallurgical Coal</t>
  </si>
  <si>
    <t>AEO.2023.REF2023.CNSM_ENU_TEN_NA_NGS_NA_NA_QBTU.A</t>
  </si>
  <si>
    <t>Energy Use: Total: Natural Gas Subtotal: Reference case</t>
  </si>
  <si>
    <t>Natural Gas Subtotal</t>
  </si>
  <si>
    <t>AEO.2023.REF2023.CNSM_ENU_TEN_NA_PPN_NA_NA_QBTU.A</t>
  </si>
  <si>
    <t>Energy Use: Total: Pipeline Natural Gas: Reference case</t>
  </si>
  <si>
    <t>Pipeline and Distribution Fuel Natural Gas</t>
  </si>
  <si>
    <t>AEO.2023.REF2023.CNSM_ENU_TEN_NA_LQFCT_NA_NA_QBTU.A</t>
  </si>
  <si>
    <t>Energy Use: Total: Liquefaction: Reference case</t>
  </si>
  <si>
    <t>Natural Gas to Liquefy Gas for Export</t>
  </si>
  <si>
    <t>AEO.2023.REF2023.CNSM_ENU_TEN_NA_LSAPFL_NA_NA_QBTU.A</t>
  </si>
  <si>
    <t>Energy Use: Total: Lease and Plant Fuel: Reference case</t>
  </si>
  <si>
    <t>Lease and Plant Fuel</t>
  </si>
  <si>
    <t>AEO.2023.REF2023.CNSM_ENU_TEN_NA_NLP_NA_NA_QBTU.A</t>
  </si>
  <si>
    <t>Energy Use: Total: Natural-Gas-to-Liquids Heat and Power: Reference case</t>
  </si>
  <si>
    <t>Natural-Gas-to-Liquids Heat and Power</t>
  </si>
  <si>
    <t>AEO.2023.REF2023.CNSM_ENU_TEN_NA_NG_NA_NA_QBTU.A</t>
  </si>
  <si>
    <t>Energy Use: Total: Natural Gas: Reference case</t>
  </si>
  <si>
    <t>AEO.2023.REF2023.CNSM_ENU_TEN_NA_LFL_NA_NA_QBTU.A</t>
  </si>
  <si>
    <t>Energy Use: Total: Liquid Fuels Subtotal: Reference case</t>
  </si>
  <si>
    <t>Petroleum and Other Liquids Subtotal</t>
  </si>
  <si>
    <t>AEO.2023.REF2023.CNSM_ENU_TEN_NA_ONP_NA_NA_QBTU.A</t>
  </si>
  <si>
    <t>Energy Use: Total: Other Petroleum: Reference case</t>
  </si>
  <si>
    <t>Other Petroleum</t>
  </si>
  <si>
    <t>AEO.2023.REF2023.CNSM_ENU_TEN_NA_PCF_NA_NA_QBTU.A</t>
  </si>
  <si>
    <t>Energy Use: Total: Petrochemical Feedstocks: Reference case</t>
  </si>
  <si>
    <t>Petrochemical Feedstocks</t>
  </si>
  <si>
    <t>AEO.2023.REF2023.CNSM_ENU_TEN_NA_RFO_NA_NA_QBTU.A</t>
  </si>
  <si>
    <t>Energy Use: Total: Residual Fuel Oil: Reference case</t>
  </si>
  <si>
    <t>AEO.2023.REF2023.CNSM_ENU_TEN_NA_DFO_NA_NA_QBTU.A</t>
  </si>
  <si>
    <t>Energy Use: Total: Distillate Fuel Oil: Reference case</t>
  </si>
  <si>
    <t>AEO.2023.REF2023.CNSM_ENU_TEN_NA_KRS_NA_NA_QBTU.A</t>
  </si>
  <si>
    <t>Energy Use: Total: Kerosene: Reference case</t>
  </si>
  <si>
    <t>Kerosene</t>
  </si>
  <si>
    <t>AEO.2023.REF2023.CNSM_ENU_TEN_NA_JFL_NA_NA_QBTU.A</t>
  </si>
  <si>
    <t>Energy Use: Total: Jet Fuel: Reference case</t>
  </si>
  <si>
    <t>AEO.2023.REF2023.CNSM_ENU_TEN_NA_E85_NA_NA_QBTU.A</t>
  </si>
  <si>
    <t>Energy Use: Total: E85: Reference case</t>
  </si>
  <si>
    <t>AEO.2023.REF2023.CNSM_ENU_TEN_NA_MGS_NA_NA_QBTU.A</t>
  </si>
  <si>
    <t>Energy Use: Total: Motor Gasoline: Reference case</t>
  </si>
  <si>
    <t>AEO.2023.REF2023.CNSM_ENU_TEN_NA_LPG_NA_NA_QBTU.A</t>
  </si>
  <si>
    <t>Energy Use: Total: Liquefied Petroleum Gases: Reference case</t>
  </si>
  <si>
    <t>Liquefied Petroleum Gases and Other</t>
  </si>
  <si>
    <t>Total Energy Consumption</t>
  </si>
  <si>
    <t>AEO.2023.REF2023.CNSM_ENU_ELEP_NA_TOT_NA_NA_QBTU.A</t>
  </si>
  <si>
    <t>Energy Use: Electric Power: Total: Reference case</t>
  </si>
  <si>
    <t>AEO.2023.REF2023.CNSM_ENU_ELEP_NA_ELI_NA_NA_QBTU.A</t>
  </si>
  <si>
    <t>Energy Use: Electric Power: Electricity Imports: Reference case</t>
  </si>
  <si>
    <t>AEO.2023.REF2023.CNSM_ENU_ELEP_NA_NBMSW_NA_NA_QBTU.A</t>
  </si>
  <si>
    <t>Energy Use: Electric Power: Non-biogenic Municipal Waste: Reference case</t>
  </si>
  <si>
    <t>AEO.2023.REF2023.CNSM_ENU_ELEP_NA_REN_NA_NA_QBTU.A</t>
  </si>
  <si>
    <t>Energy Use: Electric Power: Renewable Energy: Reference case</t>
  </si>
  <si>
    <t>AEO.2023.REF2023.CNSM_ENU_ELEP_NA_NUC_NA_NA_QBTU.A</t>
  </si>
  <si>
    <t>Energy Use: Electric Power: Nuclear: Reference case</t>
  </si>
  <si>
    <t>AEO.2023.REF2023.CNSM_ENU_ELEP_NA_STC_NA_NA_QBTU.A</t>
  </si>
  <si>
    <t>Energy Use: Electric Power: Steam Coal: Reference case</t>
  </si>
  <si>
    <t>Steam Coal</t>
  </si>
  <si>
    <t>AEO.2023.REF2023.CNSM_ENU_ELEP_NA_NG_NA_NA_QBTU.A</t>
  </si>
  <si>
    <t>Energy Use: Electric Power: Natural Gas: Reference case</t>
  </si>
  <si>
    <t>AEO.2023.REF2023.CNSM_ENU_ELEP_NA_LFL_NA_NA_QBTU.A</t>
  </si>
  <si>
    <t>Energy Use: Electric Power: Liquid Fuels Subtotal: Reference case</t>
  </si>
  <si>
    <t>AEO.2023.REF2023.CNSM_ENU_ELEP_NA_RFO_NA_NA_QBTU.A</t>
  </si>
  <si>
    <t>Energy Use: Electric Power: Residual Fuel Oil: Reference case</t>
  </si>
  <si>
    <t>AEO.2023.REF2023.CNSM_ENU_ELEP_NA_DFO_NA_NA_QBTU.A</t>
  </si>
  <si>
    <t>Energy Use: Electric Power: Distillate Fuel Oil: Reference case</t>
  </si>
  <si>
    <t>AEO.2023.REF2023.CNSM_ENU_ALLS_NA_TOT_NA_NA_QBTU.A</t>
  </si>
  <si>
    <t>Energy Use: Delivered: All Sectors: Total: Reference case</t>
  </si>
  <si>
    <t>AEO.2023.REF2023.CNSM_ENU_ALLS_NA_ERL_DELV_NA_QBTU.A</t>
  </si>
  <si>
    <t>Energy Use: Delivered: All Sectors: Electricity Related Losses: Reference case</t>
  </si>
  <si>
    <t>Electricity Related Losses</t>
  </si>
  <si>
    <t>AEO.2023.REF2023.CNSM_ENU_ALLS_NA_DELE_DELV_NA_QBTU.A</t>
  </si>
  <si>
    <t>Energy Use: Delivered: All Sectors: Delivered Energy: Reference case</t>
  </si>
  <si>
    <t>Delivered Energy</t>
  </si>
  <si>
    <t>AEO.2023.REF2023.CNSM_ENU_ALLS_NA_ELC_DELV_NA_QBTU.A</t>
  </si>
  <si>
    <t>Energy Use: Delivered: All Sectors: Electricity: Reference case</t>
  </si>
  <si>
    <t>Purchased Electricity</t>
  </si>
  <si>
    <t>AEO.2023.REF2023.CNSM_ENU_ALLS_NA_HDG_DELV_NA_QBTU.A</t>
  </si>
  <si>
    <t>Energy Use: Delivered: All Sectors: Hydrogen: Reference case</t>
  </si>
  <si>
    <t>AEO.2023.REF2023.CNSM_ENU_ALLS_NA_REN_DELV_NA_QBTU.A</t>
  </si>
  <si>
    <t>Energy Use: Delivered: All Sectors: Renewable Energy: Reference case</t>
  </si>
  <si>
    <t>AEO.2023.REF2023.CNSM_ENU_ALLS_NA_BFH_DELV_NA_QBTU.A</t>
  </si>
  <si>
    <t>Energy Use: Delivered: All Sectors: Biofuels Heat and Coproducts: Reference case</t>
  </si>
  <si>
    <t>AEO.2023.REF2023.CNSM_ENU_ALLS_NA_COS_DELV_NA_QBTU.A</t>
  </si>
  <si>
    <t>Energy Use: Delivered: All Sectors: Coal Subtotal: Reference case</t>
  </si>
  <si>
    <t>AEO.2023.REF2023.CNSM_ENU_ALLS_NA_NCC_DELV_NA_QBTU.A</t>
  </si>
  <si>
    <t>Energy Use: Delivered: All Sectors: Net Coal Coke Imports: Reference case</t>
  </si>
  <si>
    <t>AEO.2023.REF2023.CNSM_ENU_ALLS_NA_CLH_DELV_NA_QBTU.A</t>
  </si>
  <si>
    <t>Energy Use: Delivered: All Sectors: Coal-to-Liquids Heat and Power: Reference case</t>
  </si>
  <si>
    <t>AEO.2023.REF2023.CNSM_ENU_ALLS_NA_OCA_DELV_NA_QBTU.A</t>
  </si>
  <si>
    <t>Energy Use: Delivered: All Sectors: Other Coal: Reference case</t>
  </si>
  <si>
    <t>AEO.2023.REF2023.CNSM_ENU_ALLS_NA_MTC_DELV_NA_QBTU.A</t>
  </si>
  <si>
    <t>Energy Use: Delivered: All Sectors: Metallurgical Coal: Reference case</t>
  </si>
  <si>
    <t>AEO.2023.REF2023.CNSM_ENU_ALLS_NA_NGS_DELV_NA_QBTU.A</t>
  </si>
  <si>
    <t>Energy Use: Delivered: All Sectors: Natural Gas Subtotal: Reference case</t>
  </si>
  <si>
    <t>AEO.2023.REF2023.CNSM_ENU_ALLS_NA_PPN_DELV_NA_QBTU.A</t>
  </si>
  <si>
    <t>Energy Use: Delivered: All Sectors: Pipeline Natural Gas: Reference case</t>
  </si>
  <si>
    <t>AEO.2023.REF2023.CNSM_ENU_ALLS_NA_LQFCT_DELV_NA_QBTU.A</t>
  </si>
  <si>
    <t>Energy Use: Delivered: All Sectors: Liquefaction: Reference case</t>
  </si>
  <si>
    <t>AEO.2023.REF2023.CNSM_ENU_ALLS_NA_LSAPFL_DELV_NA_QBTU.A</t>
  </si>
  <si>
    <t>Energy Use: Delivered: All Sectors: Lease and Plant Fuel: Reference case</t>
  </si>
  <si>
    <t>AEO.2023.REF2023.CNSM_ENU_ALLS_NA_NLP_DELV_NA_QBTU.A</t>
  </si>
  <si>
    <t>Energy Use: Delivered: All Sectors: Natural-Gas-to-Liquids Heat and Power: Reference case</t>
  </si>
  <si>
    <t>AEO.2023.REF2023.CNSM_ENU_ALLS_NA_NG_DELV_NA_QBTU.A</t>
  </si>
  <si>
    <t>Energy Use: Delivered: All Sectors: Natural Gas: Reference case</t>
  </si>
  <si>
    <t>AEO.2023.REF2023.CNSM_ENU_ALLS_NA_LFL_DELV_NA_QBTU.A</t>
  </si>
  <si>
    <t>Energy Use: Delivered: All Sectors: Liquid Fuels Subtotal: Reference case</t>
  </si>
  <si>
    <t>AEO.2023.REF2023.CNSM_ENU_ALLS_NA_ONP_DELV_NA_QBTU.A</t>
  </si>
  <si>
    <t>Energy Use: Delivered: All Sectors: Other Petroleum: Reference case</t>
  </si>
  <si>
    <t>AEO.2023.REF2023.CNSM_ENU_ALLS_NA_PCF_DELV_NA_QBTU.A</t>
  </si>
  <si>
    <t>Energy Use: Delivered: All Sectors: Petrochemical Feedstocks: Reference case</t>
  </si>
  <si>
    <t>AEO.2023.REF2023.CNSM_ENU_ALLS_NA_RFO_DELV_NA_QBTU.A</t>
  </si>
  <si>
    <t>Energy Use: Delivered: All Sectors: Residual Fuel Oil: Reference case</t>
  </si>
  <si>
    <t>AEO.2023.REF2023.CNSM_ENU_ALLS_NA_DFO_DELV_NA_QBTU.A</t>
  </si>
  <si>
    <t>Energy Use: Delivered: All Sectors: Distillate Fuel Oil: Reference case</t>
  </si>
  <si>
    <t>AEO.2023.REF2023.CNSM_ENU_ALLS_NA_KRS_DELV_NA_QBTU.A</t>
  </si>
  <si>
    <t>Energy Use: Delivered: All Sectors: Kerosene: Reference case</t>
  </si>
  <si>
    <t>AEO.2023.REF2023.CNSM_ENU_ALLS_NA_JFL_DELV_NA_QBTU.A</t>
  </si>
  <si>
    <t>Energy Use: Delivered: All Sectors: Jet Fuel: Reference case</t>
  </si>
  <si>
    <t>AEO.2023.REF2023.CNSM_ENU_ALLS_NA_E85_DELV_NA_QBTU.A</t>
  </si>
  <si>
    <t>Energy Use: Delivered: All Sectors: E85: Reference case</t>
  </si>
  <si>
    <t>AEO.2023.REF2023.CNSM_ENU_ALLS_NA_MGS_DELV_NA_QBTU.A</t>
  </si>
  <si>
    <t>Energy Use: Delivered: All Sectors: Motor Gasoline: Reference case</t>
  </si>
  <si>
    <t>AEO.2023.REF2023.CNSM_ENU_ALLS_NA_LPG_DELV_NA_QBTU.A</t>
  </si>
  <si>
    <t>Energy Use: Delivered: All Sectors: Liquefied Petroleum Gases: Reference case</t>
  </si>
  <si>
    <t xml:space="preserve"> All Sectors</t>
  </si>
  <si>
    <t>Delivered Energy Consumption</t>
  </si>
  <si>
    <t>AEO.2023.REF2023.CNSM_ENU_OTH_NA_TOT_NA_NA_QBTU.A</t>
  </si>
  <si>
    <t>Energy Use: Unspecified: Total: Reference case</t>
  </si>
  <si>
    <t>AEO.2023.REF2023.CNSM_ENU_TRN_NA_TOT_NA_NA_QBTU.A</t>
  </si>
  <si>
    <t>Energy Use: Transportation: Total: Reference case</t>
  </si>
  <si>
    <t>AEO.2023.REF2023.CNSM_ENU_TRN_NA_ERL_NA_NA_QBTU.A</t>
  </si>
  <si>
    <t>Energy Use: Transportation: Electricity Related Losses: Reference case</t>
  </si>
  <si>
    <t>AEO.2023.REF2023.CNSM_ENU_TRN_NA_DELE_NA_NA_QBTU.A</t>
  </si>
  <si>
    <t>Energy Use: Transportation: Delivered Energy: Reference case</t>
  </si>
  <si>
    <t>AEO.2023.REF2023.CNSM_ENU_TRN_NA_ELC_NA_NA_QBTU.A</t>
  </si>
  <si>
    <t>Energy Use: Transportation: Electricity: Reference case</t>
  </si>
  <si>
    <t>AEO.2023.REF2023.CNSM_ENU_TRN_NA_HDG_NA_NA_QBTU.A</t>
  </si>
  <si>
    <t>Energy Use: Transportation: Hydrogen: Reference case</t>
  </si>
  <si>
    <t>AEO.2023.REF2023.CNSM_ENU_TRN_NA_NG_NA_NA_QBTU.A</t>
  </si>
  <si>
    <t>Energy Use: Transportation: Natural Gas: Reference case</t>
  </si>
  <si>
    <t>Compressed / Liquefied Natural Gas</t>
  </si>
  <si>
    <t>AEO.2023.REF2023.CNSM_ENU_IDAL_NA_LQFCT_NA_NA_QBTU.A</t>
  </si>
  <si>
    <t>Energy Use: Transportation: Liquefaction: Reference case</t>
  </si>
  <si>
    <t>AEO.2023.REF2023.CNSM_ENU_TRN_NA_PFN_NA_NA_QBTU.A</t>
  </si>
  <si>
    <t>Energy Use: Transportation: Pipeline Fuel Natural Gas: Reference case</t>
  </si>
  <si>
    <t>AEO.2023.REF2023.CNSM_ENU_TRN_NA_LFL_NA_NA_QBTU.A</t>
  </si>
  <si>
    <t>Energy Use: Transportation: Liquid Fuels Subtotal: Reference case</t>
  </si>
  <si>
    <t>AEO.2023.REF2023.CNSM_ENU_TRN_NA_ONP_NA_NA_QBTU.A</t>
  </si>
  <si>
    <t>Energy Use: Transportation: Other Petroleum: Reference case</t>
  </si>
  <si>
    <t>AEO.2023.REF2023.CNSM_ENU_TRN_NA_RFO_NA_NA_QBTU.A</t>
  </si>
  <si>
    <t>Energy Use: Transportation: Residual Fuel Oil: Reference case</t>
  </si>
  <si>
    <t>AEO.2023.REF2023.CNSM_ENU_TRN_NA_DFO_NA_NA_QBTU.A</t>
  </si>
  <si>
    <t>Energy Use: Transportation: Distillate Fuel Oil: Reference case</t>
  </si>
  <si>
    <t>AEO.2023.REF2023.CNSM_ENU_TRN_NA_JFL_NA_NA_QBTU.A</t>
  </si>
  <si>
    <t>Energy Use: Transportation: Jet Fuel: Reference case</t>
  </si>
  <si>
    <t>AEO.2023.REF2023.CNSM_ENU_TRN_NA_E85_NA_NA_QBTU.A</t>
  </si>
  <si>
    <t>Energy Use: Transportation: E85: Reference case</t>
  </si>
  <si>
    <t>AEO.2023.REF2023.CNSM_ENU_TRN_NA_MGS_NA_NA_QBTU.A</t>
  </si>
  <si>
    <t>Energy Use: Transportation: Motor Gasoline: Reference case</t>
  </si>
  <si>
    <t>AEO.2023.REF2023.CNSM_ENU_TRN_NA_PROP_NA_NA_QBTU.A</t>
  </si>
  <si>
    <t>Energy Use: Transportation: Propane: Reference case</t>
  </si>
  <si>
    <t>Propane</t>
  </si>
  <si>
    <t>AEO.2023.REF2023.CNSM_ENU_IDAL_NA_TOT_NA_NA_QBTU.A</t>
  </si>
  <si>
    <t>Energy Use: Industrial: Total: Reference case</t>
  </si>
  <si>
    <t>AEO.2023.REF2023.CNSM_ENU_IDAL_NA_ERL_NA_NA_QBTU.A</t>
  </si>
  <si>
    <t>Energy Use: Industrial: Electricity Related Losses: Reference case</t>
  </si>
  <si>
    <t>AEO.2023.REF2023.CNSM_ENU_IDAL_NA_DELE_NA_NA_QBTU.A</t>
  </si>
  <si>
    <t>Energy Use: Industrial: Delivered Energy: Reference case</t>
  </si>
  <si>
    <t>AEO.2023.REF2023.CNSM_ENU_IDAL_NA_ELC_NA_NA_QBTU.A</t>
  </si>
  <si>
    <t>Energy Use: Industrial: Electricity: Reference case</t>
  </si>
  <si>
    <t>AEO.2023.REF2023.CNSM_ENU_IDAL_NA_REN_NA_NA_QBTU.A</t>
  </si>
  <si>
    <t>Energy Use: Industrial: Renewable Energy: Reference case</t>
  </si>
  <si>
    <t>AEO.2023.REF2023.CNSM_ENU_IDAL_NA_BFH_NA_NA_QBTU.A</t>
  </si>
  <si>
    <t>Energy Use: Industrial: Biofuels Heat and Coproducts: Reference case</t>
  </si>
  <si>
    <t>AEO.2023.REF2023.CNSM_ENU_IDAL_NA_COS_NA_NA_QBTU.A</t>
  </si>
  <si>
    <t>Energy Use: Industrial: Coal Subtotal: Reference case</t>
  </si>
  <si>
    <t>AEO.2023.REF2023.CNSM_ENU_IDAL_NA_NCC_NA_NA_QBTU.A</t>
  </si>
  <si>
    <t>Energy Use: Industrial: Net Coal Coke Imports: Reference case</t>
  </si>
  <si>
    <t>AEO.2023.REF2023.CNSM_ENU_IDAL_NA_CLH_NA_NA_QBTU.A</t>
  </si>
  <si>
    <t>Energy Use: Industrial: Coal-to-Liquids Heat and Power: Reference case</t>
  </si>
  <si>
    <t>AEO.2023.REF2023.CNSM_ENU_IDAL_NA_OIC_NA_NA_QBTU.A</t>
  </si>
  <si>
    <t>Energy Use: Industrial: Other Industrial Coal: Reference case</t>
  </si>
  <si>
    <t>Other Industrial Coal</t>
  </si>
  <si>
    <t>AEO.2023.REF2023.CNSM_ENU_IDAL_NA_MTC_NA_NA_QBTU.A</t>
  </si>
  <si>
    <t>Energy Use: Industrial: Metallurgical Coal: Reference case</t>
  </si>
  <si>
    <t>AEO.2023.REF2023.CNSM_ENU_IDAL_NA_NGS_NA_NA_QBTU.A</t>
  </si>
  <si>
    <t>Energy Use: Industrial: Natural Gas Subtotal: Reference case</t>
  </si>
  <si>
    <t>AEO.2023.REF2023.CNSM_ENU_IDAL_NA_LSAPFL_NA_NA_QBTU.A</t>
  </si>
  <si>
    <t>Energy Use: Industrial: Lease and Plant Fuel: Reference case</t>
  </si>
  <si>
    <t>AEO.2023.REF2023.CNSM_ENU_IDAL_NA_NLP_NA_NA_QBTU.A</t>
  </si>
  <si>
    <t>Energy Use: Industrial: Natural-Gas-to-Liquids Heat and Power: Reference case</t>
  </si>
  <si>
    <t>AEO.2023.REF2023.CNSM_ENU_IDAL_NA_NG_NA_NA_QBTU.A</t>
  </si>
  <si>
    <t>Energy Use: Industrial: Natural Gas: Reference case</t>
  </si>
  <si>
    <t>AEO.2023.REF2023.CNSM_ENU_IDAL_NA_LFL_NA_NA_QBTU.A</t>
  </si>
  <si>
    <t>Energy Use: Industrial: Liquid Fuels Subtotal: Reference case</t>
  </si>
  <si>
    <t>AEO.2023.REF2023.CNSM_ENU_IDAL_NA_ONP_NA_NA_QBTU.A</t>
  </si>
  <si>
    <t>Energy Use: Industrial: Other Petroleum: Reference case</t>
  </si>
  <si>
    <t>AEO.2023.REF2023.CNSM_ENU_IDAL_NA_PCF_NA_NA_QBTU.A</t>
  </si>
  <si>
    <t>Energy Use: Industrial: Petrochemical Feedstocks: Reference case</t>
  </si>
  <si>
    <t>AEO.2023.REF2023.CNSM_ENU_IDAL_NA_RFO_NA_NA_QBTU.A</t>
  </si>
  <si>
    <t>Energy Use: Industrial: Residual Fuel Oil: Reference case</t>
  </si>
  <si>
    <t>AEO.2023.REF2023.CNSM_ENU_IDAL_NA_DFO_NA_NA_QBTU.A</t>
  </si>
  <si>
    <t>Energy Use: Industrial: Distillate Fuel Oil: Reference case</t>
  </si>
  <si>
    <t>AEO.2023.REF2023.CNSM_ENU_IDAL_NA_MGS_NA_NA_QBTU.A</t>
  </si>
  <si>
    <t>Energy Use: Industrial: Motor Gasoline: Reference case</t>
  </si>
  <si>
    <t>AEO.2023.REF2023.CNSM_ENU_IDAL_NA_LPG_NA_NA_QBTU.A</t>
  </si>
  <si>
    <t>Energy Use: Industrial: Hydrocarbon Gas Liquids: Reference case</t>
  </si>
  <si>
    <t>AEO.2023.REF2023.CNSM_ENU_COMM_NA_TOT_NA_NA_QBTU.A</t>
  </si>
  <si>
    <t>Energy Use: Commercial: Total: Reference case</t>
  </si>
  <si>
    <t>AEO.2023.REF2023.CNSM_ENU_COMM_NA_ERL_NA_NA_QBTU.A</t>
  </si>
  <si>
    <t>Energy Use: Commercial: Electricity Related Losses: Reference case</t>
  </si>
  <si>
    <t>AEO.2023.REF2023.CNSM_ENU_COMM_NA_DELE_NA_NA_QBTU.A</t>
  </si>
  <si>
    <t>Energy Use: Commercial: Delivered Energy: Reference case</t>
  </si>
  <si>
    <t>AEO.2023.REF2023.CNSM_ENU_COMM_NA_ELC_NA_NA_QBTU.A</t>
  </si>
  <si>
    <t>Energy Use: Commercial: Electricity: Reference case</t>
  </si>
  <si>
    <t>AEO.2023.REF2023.CNSM_ENU_COMM_NA_REN_NA_NA_QBTU.A</t>
  </si>
  <si>
    <t>Energy Use: Commercial: Renewable Energy: Reference case</t>
  </si>
  <si>
    <t>AEO.2023.REF2023.CNSM_ENU_COMM_NA_CL_NA_NA_QBTU.A</t>
  </si>
  <si>
    <t>Energy Use: Commercial: Coal: Reference case</t>
  </si>
  <si>
    <t>AEO.2023.REF2023.CNSM_ENU_COMM_NA_NG_NA_NA_QBTU.A</t>
  </si>
  <si>
    <t>Energy Use: Commercial: Natural Gas: Reference case</t>
  </si>
  <si>
    <t>AEO.2023.REF2023.CNSM_ENU_COMM_NA_LFL_NA_NA_QBTU.A</t>
  </si>
  <si>
    <t>Energy Use: Commercial: Liquid Fuels Subtotal: Reference case</t>
  </si>
  <si>
    <t>AEO.2023.REF2023.CNSM_ENU_COMM_NA_RFO_NA_NA_QBTU.A</t>
  </si>
  <si>
    <t>Energy Use: Commercial: Residual Fuel Oil: Reference case</t>
  </si>
  <si>
    <t>AEO.2023.REF2023.CNSM_ENU_COMM_NA_DFO_NA_NA_QBTU.A</t>
  </si>
  <si>
    <t>Energy Use: Commercial: Distillate Fuel Oil: Reference case</t>
  </si>
  <si>
    <t>AEO.2023.REF2023.CNSM_ENU_COMM_NA_KRS_NA_NA_QBTU.A</t>
  </si>
  <si>
    <t>Energy Use: Commercial: Kerosene: Reference case</t>
  </si>
  <si>
    <t>AEO.2023.REF2023.CNSM_ENU_COMM_NA_MGS_NA_NA_QBTU.A</t>
  </si>
  <si>
    <t>Energy Use: Commercial: Motor Gasoline: Reference case</t>
  </si>
  <si>
    <t>AEO.2023.REF2023.CNSM_ENU_COMM_NA_PROP_NA_NA_QBTU.A</t>
  </si>
  <si>
    <t>Energy Use: Commercial: Propane: Reference case</t>
  </si>
  <si>
    <t>AEO.2023.REF2023.CNSM_ENU_RESD_NA_TOT_NA_NA_QBTU.A</t>
  </si>
  <si>
    <t>Energy Use: Residential: Total: Reference case</t>
  </si>
  <si>
    <t>AEO.2023.REF2023.CNSM_ENU_RESD_NA_ERL_NA_NA_QBTU.A</t>
  </si>
  <si>
    <t>Energy Use: Residential: Electricity Related Losses: Reference case</t>
  </si>
  <si>
    <t>AEO.2023.REF2023.CNSM_ENU_RESD_NA_DELE_NA_NA_QBTU.A</t>
  </si>
  <si>
    <t>Energy Use: Residential: Delivered Energy: Reference case</t>
  </si>
  <si>
    <t>AEO.2023.REF2023.CNSM_ENU_RESD_NA_ELC_NA_NA_QBTU.A</t>
  </si>
  <si>
    <t>Energy Use: Residential: Electricity: Reference case</t>
  </si>
  <si>
    <t>AEO.2023.REF2023.CNSM_ENU_RESD_NA_REN_NA_NA_QBTU.A</t>
  </si>
  <si>
    <t>Energy Use: Residential: Renewable Energy: Reference case</t>
  </si>
  <si>
    <t>AEO.2023.REF2023.CNSM_ENU_RESD_NA_NG_NA_NA_QBTU.A</t>
  </si>
  <si>
    <t>Energy Use: Residential: Natural Gas: Reference case</t>
  </si>
  <si>
    <t>AEO.2023.REF2023.CNSM_ENU_RESD_NA_LFL_NA_NA_QBTU.A</t>
  </si>
  <si>
    <t>Energy Use: Residential: Liquid Fuels Subtotal: Reference case</t>
  </si>
  <si>
    <t>AEO.2023.REF2023.CNSM_ENU_RESD_NA_DFO_NA_NA_QBTU.A</t>
  </si>
  <si>
    <t>Energy Use: Residential: Distillate Fuel Oil: Reference case</t>
  </si>
  <si>
    <t>AEO.2023.REF2023.CNSM_ENU_RESD_NA_PROP_NA_NA_QBTU.A</t>
  </si>
  <si>
    <t>Energy Use: Residential: Propane: Reference case</t>
  </si>
  <si>
    <t>Wed Jan 24 2024 07:20:54 GMT-0500 (Eastern Standard Time)</t>
  </si>
  <si>
    <t>https://www.eia.gov/outlooks/aeo/data/browser/#/?id=2-AEO2023&amp;cases=ref2023&amp;sourcekey=0</t>
  </si>
  <si>
    <t>Table 2.  Energy Consumption by Sector and Source</t>
  </si>
  <si>
    <t>nom cents/kWh</t>
  </si>
  <si>
    <t>AEO.2023.HIGHPRICE.PRCE_NOMP_TEN_NA_ELC_NA_USA_NCNTPKWH.A</t>
  </si>
  <si>
    <t>Total Energy: Nominal Prices: Electricity: High Oil Price</t>
  </si>
  <si>
    <t>AEO.2023.LOWMACRO.PRCE_NOMP_TEN_NA_ELC_NA_USA_NCNTPKWH.A</t>
  </si>
  <si>
    <t>Total Energy: Nominal Prices: Electricity: Low Economic Growth</t>
  </si>
  <si>
    <t>AEO.2023.REF2023.PRCE_NOMP_TEN_NA_ELC_NA_USA_NCNTPKWH.A</t>
  </si>
  <si>
    <t>Total Energy: Nominal Prices: Electricity: Reference case</t>
  </si>
  <si>
    <t>Total Energy: Nominal Prices: Electricity</t>
  </si>
  <si>
    <t>Electricity (cents per kilowatthour)</t>
  </si>
  <si>
    <t>nom $/MMBtu</t>
  </si>
  <si>
    <t>AEO.2023.HIGHPRICE.PRCE_NOMP_TEN_NA_DCL_NA_USA_NDLRPMBTU.A</t>
  </si>
  <si>
    <t>Total Energy: Nominal Prices: Delivered Coal: High Oil Price</t>
  </si>
  <si>
    <t>AEO.2023.LOWMACRO.PRCE_NOMP_TEN_NA_DCL_NA_USA_NDLRPMBTU.A</t>
  </si>
  <si>
    <t>Total Energy: Nominal Prices: Delivered Coal: Low Economic Growth</t>
  </si>
  <si>
    <t>AEO.2023.REF2023.PRCE_NOMP_TEN_NA_DCL_NA_USA_NDLRPMBTU.A</t>
  </si>
  <si>
    <t>Total Energy: Nominal Prices: Delivered Coal: Reference case</t>
  </si>
  <si>
    <t>Total Energy: Nominal Prices: Delivered Coal</t>
  </si>
  <si>
    <t xml:space="preserve"> Delivered (dollars per million Btu)</t>
  </si>
  <si>
    <t>AEO.2023.HIGHPRICE.PRCE_NOMP_TEN_NA_CMN_NA_USA_NDLRPMBTU.A</t>
  </si>
  <si>
    <t>Total Energy: Nominal Prices: Coal Minemouth: High Oil Price</t>
  </si>
  <si>
    <t>AEO.2023.LOWMACRO.PRCE_NOMP_TEN_NA_CMN_NA_USA_NDLRPMBTU.A</t>
  </si>
  <si>
    <t>Total Energy: Nominal Prices: Coal Minemouth: Low Economic Growth</t>
  </si>
  <si>
    <t>AEO.2023.REF2023.PRCE_NOMP_TEN_NA_CMN_NA_USA_NDLRPMBTU.A</t>
  </si>
  <si>
    <t>Total Energy: Nominal Prices: Coal Minemouth: Reference case</t>
  </si>
  <si>
    <t>Total Energy: Nominal Prices: Coal Minemouth</t>
  </si>
  <si>
    <t xml:space="preserve"> Minemouth (dollars per million Btu)</t>
  </si>
  <si>
    <t>nom $/ton</t>
  </si>
  <si>
    <t>AEO.2023.HIGHPRICE.PRCE_NOMP_TEN_NA_CAM_NA_USA_NDLRPTON.A</t>
  </si>
  <si>
    <t>Total Energy: Nominal Prices: Coal at Minemouth: High Oil Price</t>
  </si>
  <si>
    <t>AEO.2023.LOWMACRO.PRCE_NOMP_TEN_NA_CAM_NA_USA_NDLRPTON.A</t>
  </si>
  <si>
    <t>Total Energy: Nominal Prices: Coal at Minemouth: Low Economic Growth</t>
  </si>
  <si>
    <t>AEO.2023.REF2023.PRCE_NOMP_TEN_NA_CAM_NA_USA_NDLRPTON.A</t>
  </si>
  <si>
    <t>Total Energy: Nominal Prices: Coal at Minemouth: Reference case</t>
  </si>
  <si>
    <t>Total Energy: Nominal Prices: Coal at Minemouth</t>
  </si>
  <si>
    <t xml:space="preserve"> Minemouth (dollars per ton)</t>
  </si>
  <si>
    <t>AEO.2023.HIGHPRICE.PRCE_NOMP_TEN_NA_HHP_NA_USA_NDLRPMBTU.A</t>
  </si>
  <si>
    <t>Total Energy: Nominal Prices: Gas Price at Henry Hub: High Oil Price</t>
  </si>
  <si>
    <t>AEO.2023.LOWMACRO.PRCE_NOMP_TEN_NA_HHP_NA_USA_NDLRPMBTU.A</t>
  </si>
  <si>
    <t>Total Energy: Nominal Prices: Gas Price at Henry Hub: Low Economic Growth</t>
  </si>
  <si>
    <t>AEO.2023.REF2023.PRCE_NOMP_TEN_NA_HHP_NA_USA_NDLRPMBTU.A</t>
  </si>
  <si>
    <t>Total Energy: Nominal Prices: Gas Price at Henry Hub: Reference case</t>
  </si>
  <si>
    <t>Total Energy: Nominal Prices: Gas Price at Henry Hub</t>
  </si>
  <si>
    <t>Natural Gas at Henry Hub (dollars per mmBtu)</t>
  </si>
  <si>
    <t>nom $/b</t>
  </si>
  <si>
    <t>AEO.2023.HIGHPRICE.PRCE_NOMP_TEN_NA_WTI_NA_USA_NDLRPBRL.A</t>
  </si>
  <si>
    <t>Total Energy: Nominal Prices: West Texas Intermediate: High Oil Price</t>
  </si>
  <si>
    <t>AEO.2023.LOWMACRO.PRCE_NOMP_TEN_NA_WTI_NA_USA_NDLRPBRL.A</t>
  </si>
  <si>
    <t>Total Energy: Nominal Prices: West Texas Intermediate: Low Economic Growth</t>
  </si>
  <si>
    <t>AEO.2023.REF2023.PRCE_NOMP_TEN_NA_WTI_NA_USA_NDLRPBRL.A</t>
  </si>
  <si>
    <t>Total Energy: Nominal Prices: West Texas Intermediate: Reference case</t>
  </si>
  <si>
    <t>Total Energy: Nominal Prices: West Texas Intermediate</t>
  </si>
  <si>
    <t>West Texas Intermediate Spot Price (dollars p</t>
  </si>
  <si>
    <t>AEO.2023.HIGHPRICE.PRCE_NOMP_TEN_NA_BRN_NA_USA_NDLRPBRL.A</t>
  </si>
  <si>
    <t>Total Energy: Nominal Prices: Brent: High Oil Price</t>
  </si>
  <si>
    <t>AEO.2023.LOWMACRO.PRCE_NOMP_TEN_NA_BRN_NA_USA_NDLRPBRL.A</t>
  </si>
  <si>
    <t>Total Energy: Nominal Prices: Brent: Low Economic Growth</t>
  </si>
  <si>
    <t>AEO.2023.REF2023.PRCE_NOMP_TEN_NA_BRN_NA_USA_NDLRPBRL.A</t>
  </si>
  <si>
    <t>Total Energy: Nominal Prices: Brent: Reference case</t>
  </si>
  <si>
    <t>Total Energy: Nominal Prices: Brent</t>
  </si>
  <si>
    <t>Brent Spot Price (dollars per barrel)</t>
  </si>
  <si>
    <t>Prices (nominal dollars per unit)</t>
  </si>
  <si>
    <t>2022 cents/kWh</t>
  </si>
  <si>
    <t>AEO.2023.HIGHPRICE.PRCE_RLP_TEN_NA_ELC_NA_USA_Y13CNTPKWH.A</t>
  </si>
  <si>
    <t>Total Energy: Real Prices: Electricity: High Oil Price</t>
  </si>
  <si>
    <t>AEO.2023.LOWMACRO.PRCE_RLP_TEN_NA_ELC_NA_USA_Y13CNTPKWH.A</t>
  </si>
  <si>
    <t>Total Energy: Real Prices: Electricity: Low Economic Growth</t>
  </si>
  <si>
    <t>AEO.2023.REF2023.PRCE_RLP_TEN_NA_ELC_NA_USA_Y13CNTPKWH.A</t>
  </si>
  <si>
    <t>Total Energy: Real Prices: Electricity: Reference case</t>
  </si>
  <si>
    <t>Total Energy: Real Prices: Electricity</t>
  </si>
  <si>
    <t>2022 $/MMBtu</t>
  </si>
  <si>
    <t>AEO.2023.HIGHPRICE.PRCE_RLP_TEN_NA_DCL_NA_USA_Y13DLRPMMBTU.A</t>
  </si>
  <si>
    <t>Total Energy: Real Prices: Delivered Coal: High Oil Price</t>
  </si>
  <si>
    <t>AEO.2023.LOWMACRO.PRCE_RLP_TEN_NA_DCL_NA_USA_Y13DLRPMMBTU.A</t>
  </si>
  <si>
    <t>Total Energy: Real Prices: Delivered Coal: Low Economic Growth</t>
  </si>
  <si>
    <t>AEO.2023.REF2023.PRCE_RLP_TEN_NA_DCL_NA_USA_Y13DLRPMMBTU.A</t>
  </si>
  <si>
    <t>Total Energy: Real Prices: Delivered Coal: Reference case</t>
  </si>
  <si>
    <t>Total Energy: Real Prices: Delivered Coal</t>
  </si>
  <si>
    <t>AEO.2023.HIGHPRICE.PRCE_RLP_TEN_NA_CMN_NA_USA_Y13DLRPMMBTU.A</t>
  </si>
  <si>
    <t>Total Energy: Real Prices: Coal Minemouth: High Oil Price</t>
  </si>
  <si>
    <t>AEO.2023.LOWMACRO.PRCE_RLP_TEN_NA_CMN_NA_USA_Y13DLRPMMBTU.A</t>
  </si>
  <si>
    <t>Total Energy: Real Prices: Coal Minemouth: Low Economic Growth</t>
  </si>
  <si>
    <t>AEO.2023.REF2023.PRCE_RLP_TEN_NA_CMN_NA_USA_Y13DLRPMMBTU.A</t>
  </si>
  <si>
    <t>Total Energy: Real Prices: Coal Minemouth: Reference case</t>
  </si>
  <si>
    <t>Total Energy: Real Prices: Coal Minemouth</t>
  </si>
  <si>
    <t>2022 $/ton</t>
  </si>
  <si>
    <t>AEO.2023.HIGHPRICE.PRCE_RLP_TEN_NA_CMN_NA_USA_Y13DLRPTN.A</t>
  </si>
  <si>
    <t>Total Energy: Real Prices: Coal at Minemouth: High Oil Price</t>
  </si>
  <si>
    <t>AEO.2023.LOWMACRO.PRCE_RLP_TEN_NA_CMN_NA_USA_Y13DLRPTN.A</t>
  </si>
  <si>
    <t>Total Energy: Real Prices: Coal at Minemouth: Low Economic Growth</t>
  </si>
  <si>
    <t>AEO.2023.REF2023.PRCE_RLP_TEN_NA_CMN_NA_USA_Y13DLRPTN.A</t>
  </si>
  <si>
    <t>Total Energy: Real Prices: Coal at Minemouth: Reference case</t>
  </si>
  <si>
    <t>Total Energy: Real Prices: Coal at Minemouth</t>
  </si>
  <si>
    <t>AEO.2023.HIGHPRICE.PRCE_RLP_TEN_NA_HHP_NA_USA_Y13DLRPMMBTU.A</t>
  </si>
  <si>
    <t>Total Energy: Real Prices: Gas Price at Henry Hub: High Oil Price</t>
  </si>
  <si>
    <t>AEO.2023.LOWMACRO.PRCE_RLP_TEN_NA_HHP_NA_USA_Y13DLRPMMBTU.A</t>
  </si>
  <si>
    <t>Total Energy: Real Prices: Gas Price at Henry Hub: Low Economic Growth</t>
  </si>
  <si>
    <t>AEO.2023.REF2023.PRCE_RLP_TEN_NA_HHP_NA_USA_Y13DLRPMMBTU.A</t>
  </si>
  <si>
    <t>Total Energy: Real Prices: Gas Price at Henry Hub: Reference case</t>
  </si>
  <si>
    <t>Total Energy: Real Prices: Gas Price at Henry Hub</t>
  </si>
  <si>
    <t>2022 $/b</t>
  </si>
  <si>
    <t>AEO.2023.HIGHPRICE.PRCE_RLP_TEN_NA_WTI_NA_USA_Y13DLRPBBL.A</t>
  </si>
  <si>
    <t>Total Energy: Real Prices: West Texas Intermediate: High Oil Price</t>
  </si>
  <si>
    <t>AEO.2023.LOWMACRO.PRCE_RLP_TEN_NA_WTI_NA_USA_Y13DLRPBBL.A</t>
  </si>
  <si>
    <t>Total Energy: Real Prices: West Texas Intermediate: Low Economic Growth</t>
  </si>
  <si>
    <t>AEO.2023.REF2023.PRCE_RLP_TEN_NA_WTI_NA_USA_Y13DLRPBBL.A</t>
  </si>
  <si>
    <t>Total Energy: Real Prices: West Texas Intermediate: Reference case</t>
  </si>
  <si>
    <t>Total Energy: Real Prices: West Texas Intermediate</t>
  </si>
  <si>
    <t>AEO.2023.HIGHPRICE.PRCE_RLP_TEN_NA_BRN_NA_USA_Y13DLRPBBL.A</t>
  </si>
  <si>
    <t>Total Energy: Real Prices: Brent: High Oil Price</t>
  </si>
  <si>
    <t>AEO.2023.LOWMACRO.PRCE_RLP_TEN_NA_BRN_NA_USA_Y13DLRPBBL.A</t>
  </si>
  <si>
    <t>Total Energy: Real Prices: Brent: Low Economic Growth</t>
  </si>
  <si>
    <t>AEO.2023.REF2023.PRCE_RLP_TEN_NA_BRN_NA_USA_Y13DLRPBBL.A</t>
  </si>
  <si>
    <t>Total Energy: Real Prices: Brent: Reference case</t>
  </si>
  <si>
    <t>Total Energy: Real Prices: Brent</t>
  </si>
  <si>
    <t>Prices (2022 dollars per unit)</t>
  </si>
  <si>
    <t>AEO.2023.HIGHPRICE.CNSM_USE_TEN_NA_TOT_NA_USA_QBTU.A</t>
  </si>
  <si>
    <t>Total Energy: Use: Total: High Oil Price</t>
  </si>
  <si>
    <t>AEO.2023.LOWMACRO.CNSM_USE_TEN_NA_TOT_NA_USA_QBTU.A</t>
  </si>
  <si>
    <t>Total Energy: Use: Total: Low Economic Growth</t>
  </si>
  <si>
    <t>AEO.2023.REF2023.CNSM_USE_TEN_NA_TOT_NA_USA_QBTU.A</t>
  </si>
  <si>
    <t>Total Energy: Use: Total: Reference case</t>
  </si>
  <si>
    <t>Total Energy: Use: Total</t>
  </si>
  <si>
    <t>AEO.2023.HIGHPRICE.CNSM_USE_TEN_NA_OTH_NA_USA_QBTU.A</t>
  </si>
  <si>
    <t>Total Energy: Use: Other: High Oil Price</t>
  </si>
  <si>
    <t>AEO.2023.LOWMACRO.CNSM_USE_TEN_NA_OTH_NA_USA_QBTU.A</t>
  </si>
  <si>
    <t>Total Energy: Use: Other: Low Economic Growth</t>
  </si>
  <si>
    <t>AEO.2023.REF2023.CNSM_USE_TEN_NA_OTH_NA_USA_QBTU.A</t>
  </si>
  <si>
    <t>Total Energy: Use: Other: Reference case</t>
  </si>
  <si>
    <t>Total Energy: Use: Other</t>
  </si>
  <si>
    <t>AEO.2023.HIGHPRICE.CNSM_USE_TEN_NA_PRE_NA_USA_QBTU.A</t>
  </si>
  <si>
    <t>Total Energy: Use: Other Renewable Energy: High Oil Price</t>
  </si>
  <si>
    <t>AEO.2023.LOWMACRO.CNSM_USE_TEN_NA_PRE_NA_USA_QBTU.A</t>
  </si>
  <si>
    <t>Total Energy: Use: Other Renewable Energy: Low Economic Growth</t>
  </si>
  <si>
    <t>AEO.2023.REF2023.CNSM_USE_TEN_NA_PRE_NA_USA_QBTU.A</t>
  </si>
  <si>
    <t>Total Energy: Use: Other Renewable Energy: Reference case</t>
  </si>
  <si>
    <t>Total Energy: Use: Other Renewable Energy</t>
  </si>
  <si>
    <t>AEO.2023.HIGHPRICE.CNSM_USE_TEN_NA_BMS_NA_USA_QBTU.A</t>
  </si>
  <si>
    <t>Total Energy: Use: Biomass: High Oil Price</t>
  </si>
  <si>
    <t>AEO.2023.LOWMACRO.CNSM_USE_TEN_NA_BMS_NA_USA_QBTU.A</t>
  </si>
  <si>
    <t>Total Energy: Use: Biomass: Low Economic Growth</t>
  </si>
  <si>
    <t>AEO.2023.REF2023.CNSM_USE_TEN_NA_BMS_NA_USA_QBTU.A</t>
  </si>
  <si>
    <t>Total Energy: Use: Biomass: Reference case</t>
  </si>
  <si>
    <t>Total Energy: Use: Biomass</t>
  </si>
  <si>
    <t>AEO.2023.HIGHPRICE.CNSM_USE_TEN_NA_HYD_CNV_USA_QBTU.A</t>
  </si>
  <si>
    <t>Total Energy: Use: Hydropower: High Oil Price</t>
  </si>
  <si>
    <t>AEO.2023.LOWMACRO.CNSM_USE_TEN_NA_HYD_CNV_USA_QBTU.A</t>
  </si>
  <si>
    <t>Total Energy: Use: Hydropower: Low Economic Growth</t>
  </si>
  <si>
    <t>AEO.2023.REF2023.CNSM_USE_TEN_NA_HYD_CNV_USA_QBTU.A</t>
  </si>
  <si>
    <t>Total Energy: Use: Hydropower: Reference case</t>
  </si>
  <si>
    <t>Total Energy: Use: Hydropower</t>
  </si>
  <si>
    <t>AEO.2023.HIGHPRICE.CNSM_USE_TEN_NA_NUC_NA_USA_QBTU.A</t>
  </si>
  <si>
    <t>Total Energy: Use: Nuclear: High Oil Price</t>
  </si>
  <si>
    <t>AEO.2023.LOWMACRO.CNSM_USE_TEN_NA_NUC_NA_USA_QBTU.A</t>
  </si>
  <si>
    <t>Total Energy: Use: Nuclear: Low Economic Growth</t>
  </si>
  <si>
    <t>AEO.2023.REF2023.CNSM_USE_TEN_NA_NUC_NA_USA_QBTU.A</t>
  </si>
  <si>
    <t>Total Energy: Use: Nuclear: Reference case</t>
  </si>
  <si>
    <t>Total Energy: Use: Nuclear</t>
  </si>
  <si>
    <t>AEO.2023.HIGHPRICE.CNSM_USE_TEN_NA_CL_NA_USA_QBTU.A</t>
  </si>
  <si>
    <t>Total Energy: Use: Coal: High Oil Price</t>
  </si>
  <si>
    <t>AEO.2023.LOWMACRO.CNSM_USE_TEN_NA_CL_NA_USA_QBTU.A</t>
  </si>
  <si>
    <t>Total Energy: Use: Coal: Low Economic Growth</t>
  </si>
  <si>
    <t>AEO.2023.REF2023.CNSM_USE_TEN_NA_CL_NA_USA_QBTU.A</t>
  </si>
  <si>
    <t>Total Energy: Use: Coal: Reference case</t>
  </si>
  <si>
    <t>Total Energy: Use: Coal</t>
  </si>
  <si>
    <t>AEO.2023.HIGHPRICE.CNSM_USE_TEN_NA_NG_NA_USA_QBTU.A</t>
  </si>
  <si>
    <t>Total Energy: Use: Natural Gas: High Oil Price</t>
  </si>
  <si>
    <t>AEO.2023.LOWMACRO.CNSM_USE_TEN_NA_NG_NA_USA_QBTU.A</t>
  </si>
  <si>
    <t>Total Energy: Use: Natural Gas: Low Economic Growth</t>
  </si>
  <si>
    <t>AEO.2023.REF2023.CNSM_USE_TEN_NA_NG_NA_USA_QBTU.A</t>
  </si>
  <si>
    <t>Total Energy: Use: Natural Gas: Reference case</t>
  </si>
  <si>
    <t>Total Energy: Use: Natural Gas</t>
  </si>
  <si>
    <t>AEO.2023.HIGHPRICE.CNSM_USE_TEN_NA_LFL_NA_USA_QBTU.A</t>
  </si>
  <si>
    <t>Total Energy: Use: Liquid Fuels: High Oil Price</t>
  </si>
  <si>
    <t>AEO.2023.LOWMACRO.CNSM_USE_TEN_NA_LFL_NA_USA_QBTU.A</t>
  </si>
  <si>
    <t>Total Energy: Use: Liquid Fuels: Low Economic Growth</t>
  </si>
  <si>
    <t>AEO.2023.REF2023.CNSM_USE_TEN_NA_LFL_NA_USA_QBTU.A</t>
  </si>
  <si>
    <t>Total Energy: Use: Liquid Fuels: Reference case</t>
  </si>
  <si>
    <t>Total Energy: Use: Liquid Fuels</t>
  </si>
  <si>
    <t>AEO.2023.HIGHPRICE.UNC_NA_TEN_NA_DESCR_NA_USA_QBTU.A</t>
  </si>
  <si>
    <t>Total Energy: Discrepancy: High Oil Price</t>
  </si>
  <si>
    <t>AEO.2023.LOWMACRO.UNC_NA_TEN_NA_DESCR_NA_USA_QBTU.A</t>
  </si>
  <si>
    <t>Total Energy: Discrepancy: Low Economic Growth</t>
  </si>
  <si>
    <t>AEO.2023.REF2023.UNC_NA_TEN_NA_DESCR_NA_USA_QBTU.A</t>
  </si>
  <si>
    <t>Total Energy: Discrepancy: Reference case</t>
  </si>
  <si>
    <t>Total Energy: Discrepancy</t>
  </si>
  <si>
    <t>AEO.2023.HIGHPRICE.TRAD_EXP_TEN_NA_TOT_NA_USA_QBTU.A</t>
  </si>
  <si>
    <t>Total Energy: Exports: Total: High Oil Price</t>
  </si>
  <si>
    <t>AEO.2023.LOWMACRO.TRAD_EXP_TEN_NA_TOT_NA_USA_QBTU.A</t>
  </si>
  <si>
    <t>Total Energy: Exports: Total: Low Economic Growth</t>
  </si>
  <si>
    <t>AEO.2023.REF2023.TRAD_EXP_TEN_NA_TOT_NA_USA_QBTU.A</t>
  </si>
  <si>
    <t>Total Energy: Exports: Total: Reference case</t>
  </si>
  <si>
    <t>Total Energy: Exports: Total</t>
  </si>
  <si>
    <t>AEO.2023.HIGHPRICE.TRAD_EXP_TEN_NA_CL_NA_USA_QBTU.A</t>
  </si>
  <si>
    <t>Total Energy: Exports: Coal: High Oil Price</t>
  </si>
  <si>
    <t>AEO.2023.LOWMACRO.TRAD_EXP_TEN_NA_CL_NA_USA_QBTU.A</t>
  </si>
  <si>
    <t>Total Energy: Exports: Coal: Low Economic Growth</t>
  </si>
  <si>
    <t>AEO.2023.REF2023.TRAD_EXP_TEN_NA_CL_NA_USA_QBTU.A</t>
  </si>
  <si>
    <t>Total Energy: Exports: Coal: Reference case</t>
  </si>
  <si>
    <t>Total Energy: Exports: Coal</t>
  </si>
  <si>
    <t>AEO.2023.HIGHPRICE.TRAD_EXP_TEN_NA_NG_NA_USA_QBTU.A</t>
  </si>
  <si>
    <t>Total Energy: Exports: Natural Gas: High Oil Price</t>
  </si>
  <si>
    <t>AEO.2023.LOWMACRO.TRAD_EXP_TEN_NA_NG_NA_USA_QBTU.A</t>
  </si>
  <si>
    <t>Total Energy: Exports: Natural Gas: Low Economic Growth</t>
  </si>
  <si>
    <t>AEO.2023.REF2023.TRAD_EXP_TEN_NA_NG_NA_USA_QBTU.A</t>
  </si>
  <si>
    <t>Total Energy: Exports: Natural Gas: Reference case</t>
  </si>
  <si>
    <t>Total Energy: Exports: Natural Gas</t>
  </si>
  <si>
    <t>AEO.2023.HIGHPRICE.TRAD_EXP_TEN_NA_PET_NA_USA_QBTU.A</t>
  </si>
  <si>
    <t>Total Energy: Exports: Petroleum: High Oil Price</t>
  </si>
  <si>
    <t>AEO.2023.LOWMACRO.TRAD_EXP_TEN_NA_PET_NA_USA_QBTU.A</t>
  </si>
  <si>
    <t>Total Energy: Exports: Petroleum: Low Economic Growth</t>
  </si>
  <si>
    <t>AEO.2023.REF2023.TRAD_EXP_TEN_NA_PET_NA_USA_QBTU.A</t>
  </si>
  <si>
    <t>Total Energy: Exports: Petroleum: Reference case</t>
  </si>
  <si>
    <t>Total Energy: Exports: Petroleum</t>
  </si>
  <si>
    <t>AEO.2023.HIGHPRICE.TRAD_IMP_TEN_NA_TOT_NA_USA_QBTU.A</t>
  </si>
  <si>
    <t>Total Energy: Imports: Total: High Oil Price</t>
  </si>
  <si>
    <t>AEO.2023.LOWMACRO.TRAD_IMP_TEN_NA_TOT_NA_USA_QBTU.A</t>
  </si>
  <si>
    <t>Total Energy: Imports: Total: Low Economic Growth</t>
  </si>
  <si>
    <t>AEO.2023.REF2023.TRAD_IMP_TEN_NA_TOT_NA_USA_QBTU.A</t>
  </si>
  <si>
    <t>Total Energy: Imports: Total: Reference case</t>
  </si>
  <si>
    <t>Total Energy: Imports: Total</t>
  </si>
  <si>
    <t>AEO.2023.HIGHPRICE.TRAD_IMP_TEN_NA_OTH_NA_USA_QBTU.A</t>
  </si>
  <si>
    <t>Total Energy: Imports: Other: High Oil Price</t>
  </si>
  <si>
    <t>AEO.2023.LOWMACRO.TRAD_IMP_TEN_NA_OTH_NA_USA_QBTU.A</t>
  </si>
  <si>
    <t>Total Energy: Imports: Other: Low Economic Growth</t>
  </si>
  <si>
    <t>AEO.2023.REF2023.TRAD_IMP_TEN_NA_OTH_NA_USA_QBTU.A</t>
  </si>
  <si>
    <t>Total Energy: Imports: Other: Reference case</t>
  </si>
  <si>
    <t>Total Energy: Imports: Other</t>
  </si>
  <si>
    <t>AEO.2023.HIGHPRICE.TRAD_IMP_TEN_NA_NG_NA_USA_QBTU.A</t>
  </si>
  <si>
    <t>Total Energy: Imports: Natural Gas: High Oil Price</t>
  </si>
  <si>
    <t>AEO.2023.LOWMACRO.TRAD_IMP_TEN_NA_NG_NA_USA_QBTU.A</t>
  </si>
  <si>
    <t>Total Energy: Imports: Natural Gas: Low Economic Growth</t>
  </si>
  <si>
    <t>AEO.2023.REF2023.TRAD_IMP_TEN_NA_NG_NA_USA_QBTU.A</t>
  </si>
  <si>
    <t>Total Energy: Imports: Natural Gas: Reference case</t>
  </si>
  <si>
    <t>Total Energy: Imports: Natural Gas</t>
  </si>
  <si>
    <t>AEO.2023.HIGHPRICE.TRAD_IMP_TEN_NA_LFL_NA_USA_QBTU.A</t>
  </si>
  <si>
    <t>Total Energy: Imports: Liquid Fuels: High Oil Price</t>
  </si>
  <si>
    <t>AEO.2023.LOWMACRO.TRAD_IMP_TEN_NA_LFL_NA_USA_QBTU.A</t>
  </si>
  <si>
    <t>Total Energy: Imports: Liquid Fuels: Low Economic Growth</t>
  </si>
  <si>
    <t>AEO.2023.REF2023.TRAD_IMP_TEN_NA_LFL_NA_USA_QBTU.A</t>
  </si>
  <si>
    <t>Total Energy: Imports: Liquid Fuels: Reference case</t>
  </si>
  <si>
    <t>Total Energy: Imports: Liquid Fuels</t>
  </si>
  <si>
    <t>AEO.2023.HIGHPRICE.TRAD_IMP_TEN_NA_CR_NA_USA_QBTU.A</t>
  </si>
  <si>
    <t>Total Energy: Imports: Crude Oil: High Oil Price</t>
  </si>
  <si>
    <t>AEO.2023.LOWMACRO.TRAD_IMP_TEN_NA_CR_NA_USA_QBTU.A</t>
  </si>
  <si>
    <t>Total Energy: Imports: Crude Oil: Low Economic Growth</t>
  </si>
  <si>
    <t>AEO.2023.REF2023.TRAD_IMP_TEN_NA_CR_NA_USA_QBTU.A</t>
  </si>
  <si>
    <t>Total Energy: Imports: Crude Oil: Reference case</t>
  </si>
  <si>
    <t>Total Energy: Imports: Crude Oil</t>
  </si>
  <si>
    <t>AEO.2023.HIGHPRICE.SUP_PRD_TEN_NA_TOT_NA_USA_QBTU.A</t>
  </si>
  <si>
    <t>Total Energy: Production: Total: High Oil Price</t>
  </si>
  <si>
    <t>AEO.2023.LOWMACRO.SUP_PRD_TEN_NA_TOT_NA_USA_QBTU.A</t>
  </si>
  <si>
    <t>Total Energy: Production: Total: Low Economic Growth</t>
  </si>
  <si>
    <t>AEO.2023.REF2023.SUP_PRD_TEN_NA_TOT_NA_USA_QBTU.A</t>
  </si>
  <si>
    <t>Total Energy: Production: Total: Reference case</t>
  </si>
  <si>
    <t>Total Energy: Production: Total</t>
  </si>
  <si>
    <t>AEO.2023.HIGHPRICE.SUP_PRD_TEN_NA_OTH_NA_USA_QBTU.A</t>
  </si>
  <si>
    <t>Total Energy: Production: Other: High Oil Price</t>
  </si>
  <si>
    <t>AEO.2023.LOWMACRO.SUP_PRD_TEN_NA_OTH_NA_USA_QBTU.A</t>
  </si>
  <si>
    <t>Total Energy: Production: Other: Low Economic Growth</t>
  </si>
  <si>
    <t>AEO.2023.REF2023.SUP_PRD_TEN_NA_OTH_NA_USA_QBTU.A</t>
  </si>
  <si>
    <t>Total Energy: Production: Other: Reference case</t>
  </si>
  <si>
    <t>Total Energy: Production: Other</t>
  </si>
  <si>
    <t>AEO.2023.HIGHPRICE.SUP_PRD_TEN_NA_PRE_NA_USA_QBTU.A</t>
  </si>
  <si>
    <t>Total Energy: Production: Other Renewable Energy: High Oil Price</t>
  </si>
  <si>
    <t>AEO.2023.LOWMACRO.SUP_PRD_TEN_NA_PRE_NA_USA_QBTU.A</t>
  </si>
  <si>
    <t>Total Energy: Production: Other Renewable Energy: Low Economic Growth</t>
  </si>
  <si>
    <t>AEO.2023.REF2023.SUP_PRD_TEN_NA_PRE_NA_USA_QBTU.A</t>
  </si>
  <si>
    <t>Total Energy: Production: Other Renewable Energy: Reference case</t>
  </si>
  <si>
    <t>Total Energy: Production: Other Renewable Energy</t>
  </si>
  <si>
    <t>AEO.2023.HIGHPRICE.SUP_PRD_TEN_NA_BMS_NA_USA_QBTU.A</t>
  </si>
  <si>
    <t>Total Energy: Production: Biomass: High Oil Price</t>
  </si>
  <si>
    <t>AEO.2023.LOWMACRO.SUP_PRD_TEN_NA_BMS_NA_USA_QBTU.A</t>
  </si>
  <si>
    <t>Total Energy: Production: Biomass: Low Economic Growth</t>
  </si>
  <si>
    <t>AEO.2023.REF2023.SUP_PRD_TEN_NA_BMS_NA_USA_QBTU.A</t>
  </si>
  <si>
    <t>Total Energy: Production: Biomass: Reference case</t>
  </si>
  <si>
    <t>Total Energy: Production: Biomass</t>
  </si>
  <si>
    <t>AEO.2023.HIGHPRICE.SUP_PRD_TEN_NA_HYD_CNV_USA_QBTU.A</t>
  </si>
  <si>
    <t>Total Energy: Production: Hydropower: High Oil Price</t>
  </si>
  <si>
    <t>AEO.2023.LOWMACRO.SUP_PRD_TEN_NA_HYD_CNV_USA_QBTU.A</t>
  </si>
  <si>
    <t>Total Energy: Production: Hydropower: Low Economic Growth</t>
  </si>
  <si>
    <t>AEO.2023.REF2023.SUP_PRD_TEN_NA_HYD_CNV_USA_QBTU.A</t>
  </si>
  <si>
    <t>Total Energy: Production: Hydropower: Reference case</t>
  </si>
  <si>
    <t>Total Energy: Production: Hydropower</t>
  </si>
  <si>
    <t>AEO.2023.HIGHPRICE.SUP_PRD_TEN_NA_NUC_NA_USA_QBTU.A</t>
  </si>
  <si>
    <t>Total Energy: Production: Nuclear: High Oil Price</t>
  </si>
  <si>
    <t>AEO.2023.LOWMACRO.SUP_PRD_TEN_NA_NUC_NA_USA_QBTU.A</t>
  </si>
  <si>
    <t>Total Energy: Production: Nuclear: Low Economic Growth</t>
  </si>
  <si>
    <t>AEO.2023.REF2023.SUP_PRD_TEN_NA_NUC_NA_USA_QBTU.A</t>
  </si>
  <si>
    <t>Total Energy: Production: Nuclear: Reference case</t>
  </si>
  <si>
    <t>Total Energy: Production: Nuclear</t>
  </si>
  <si>
    <t>AEO.2023.HIGHPRICE.SUP_PRD_TEN_NA_CL_NA_USA_QBTU.A</t>
  </si>
  <si>
    <t>Total Energy: Production: Coal: High Oil Price</t>
  </si>
  <si>
    <t>AEO.2023.LOWMACRO.SUP_PRD_TEN_NA_CL_NA_USA_QBTU.A</t>
  </si>
  <si>
    <t>Total Energy: Production: Coal: Low Economic Growth</t>
  </si>
  <si>
    <t>AEO.2023.REF2023.SUP_PRD_TEN_NA_CL_NA_USA_QBTU.A</t>
  </si>
  <si>
    <t>Total Energy: Production: Coal: Reference case</t>
  </si>
  <si>
    <t>Total Energy: Production: Coal</t>
  </si>
  <si>
    <t>AEO.2023.HIGHPRICE.SUP_PRD_TEN_NA_DNG_NA_USA_QBTU.A</t>
  </si>
  <si>
    <t>Total Energy: Production: Dry Natural Gas: High Oil Price</t>
  </si>
  <si>
    <t>AEO.2023.LOWMACRO.SUP_PRD_TEN_NA_DNG_NA_USA_QBTU.A</t>
  </si>
  <si>
    <t>Total Energy: Production: Dry Natural Gas: Low Economic Growth</t>
  </si>
  <si>
    <t>AEO.2023.REF2023.SUP_PRD_TEN_NA_DNG_NA_USA_QBTU.A</t>
  </si>
  <si>
    <t>Total Energy: Production: Dry Natural Gas: Reference case</t>
  </si>
  <si>
    <t>Total Energy: Production: Dry Natural Gas</t>
  </si>
  <si>
    <t>AEO.2023.HIGHPRICE.SUP_PRD_TEN_NA_NGP_NA_USA_QBTU.A</t>
  </si>
  <si>
    <t>Total Energy: Production: Natural Gas Plant Liquids: High Oil Price</t>
  </si>
  <si>
    <t>AEO.2023.LOWMACRO.SUP_PRD_TEN_NA_NGP_NA_USA_QBTU.A</t>
  </si>
  <si>
    <t>Total Energy: Production: Natural Gas Plant Liquids: Low Economic Growth</t>
  </si>
  <si>
    <t>AEO.2023.REF2023.SUP_PRD_TEN_NA_NGP_NA_USA_QBTU.A</t>
  </si>
  <si>
    <t>Total Energy: Production: Natural Gas Plant Liquids: Reference case</t>
  </si>
  <si>
    <t>Total Energy: Production: Natural Gas Plant Liquids</t>
  </si>
  <si>
    <t>AEO.2023.HIGHPRICE.SUP_PRD_TEN_NA_CLC_NA_USA_QBTU.A</t>
  </si>
  <si>
    <t>Total Energy: Production: Crude Oil and Lease Condensate: High Oil Price</t>
  </si>
  <si>
    <t>AEO.2023.LOWMACRO.SUP_PRD_TEN_NA_CLC_NA_USA_QBTU.A</t>
  </si>
  <si>
    <t>Total Energy: Production: Crude Oil and Lease Condensate: Low Economic Growth</t>
  </si>
  <si>
    <t>AEO.2023.REF2023.SUP_PRD_TEN_NA_CLC_NA_USA_QBTU.A</t>
  </si>
  <si>
    <t>Total Energy: Production: Crude Oil and Lease Condensate: Reference case</t>
  </si>
  <si>
    <t>Total Energy: Production: Crude Oil and Lease Condensate</t>
  </si>
  <si>
    <t>Wed Jan 24 2024 12:12:43 GMT-0500 (Eastern Standard Time)</t>
  </si>
  <si>
    <t>https://www.eia.gov/outlooks/aeo/data/browser/#/?id=1-AEO2023&amp;cases=ref2023~lowmacro~highprice&amp;sourcekey=0</t>
  </si>
  <si>
    <t>Table 1.  Total Energy Supply, Disposition, and Price Summary</t>
  </si>
  <si>
    <t>AEO.2023.HIGHPRICE.EMI_CO2_NA_NA_NA_NA_NA_MILLMTCO2EQ.A</t>
  </si>
  <si>
    <t>Energy Use &amp; Related Statistics: Carbon Dioxide Emissions: High Oil Price</t>
  </si>
  <si>
    <t>AEO.2023.LOWMACRO.EMI_CO2_NA_NA_NA_NA_NA_MILLMTCO2EQ.A</t>
  </si>
  <si>
    <t>Energy Use &amp; Related Statistics: Carbon Dioxide Emissions: Low Economic Growth</t>
  </si>
  <si>
    <t>Energy Use &amp; Related Statistics: Carbon Dioxide Emissions</t>
  </si>
  <si>
    <t>AEO.2023.HIGHPRICE.KEI_GDP_NA_NA_NA_NA_NA_BLNY09DLR.A</t>
  </si>
  <si>
    <t>Energy Use &amp; Related Statistics: Gross Domestic Product: High Oil Price</t>
  </si>
  <si>
    <t>AEO.2023.LOWMACRO.KEI_GDP_NA_NA_NA_NA_NA_BLNY09DLR.A</t>
  </si>
  <si>
    <t>Energy Use &amp; Related Statistics: Gross Domestic Product: Low Economic Growth</t>
  </si>
  <si>
    <t>Energy Use &amp; Related Statistics: Gross Domestic Product</t>
  </si>
  <si>
    <t>AEO.2023.HIGHPRICE.DMG_POP_NA_NA_NA_NA_NA_MILL.A</t>
  </si>
  <si>
    <t>Energy Use &amp; Related Statistics: Population: High Oil Price</t>
  </si>
  <si>
    <t>AEO.2023.LOWMACRO.DMG_POP_NA_NA_NA_NA_NA_MILL.A</t>
  </si>
  <si>
    <t>Energy Use &amp; Related Statistics: Population: Low Economic Growth</t>
  </si>
  <si>
    <t>Energy Use &amp; Related Statistics: Population</t>
  </si>
  <si>
    <t>AEO.2023.HIGHPRICE.CNSM_ENU_NA_NA_EM1_NA_NA_QBTU.A</t>
  </si>
  <si>
    <t>Energy Use &amp; Related Statistics: Ethanol Consumed in Motor Gasoline and E85: High Oil Price</t>
  </si>
  <si>
    <t>AEO.2023.LOWMACRO.CNSM_ENU_NA_NA_EM1_NA_NA_QBTU.A</t>
  </si>
  <si>
    <t>Energy Use &amp; Related Statistics: Ethanol Consumed in Motor Gasoline and E85: Low Economic Growth</t>
  </si>
  <si>
    <t>Energy Use &amp; Related Statistics: Ethanol Consumed in Motor Gasoline and E85</t>
  </si>
  <si>
    <t>AEO.2023.HIGHPRICE.CNSM_ENU_TEN_NA_TEU_NA_NA_QBTU.A</t>
  </si>
  <si>
    <t>Energy Use &amp; Related Statistics: Total Energy Use: High Oil Price</t>
  </si>
  <si>
    <t>AEO.2023.LOWMACRO.CNSM_ENU_TEN_NA_TEU_NA_NA_QBTU.A</t>
  </si>
  <si>
    <t>Energy Use &amp; Related Statistics: Total Energy Use: Low Economic Growth</t>
  </si>
  <si>
    <t>Energy Use &amp; Related Statistics: Total Energy Use</t>
  </si>
  <si>
    <t>AEO.2023.HIGHPRICE.CNSM_DEU_TOTD_NA_DEU_NA_NA_QBTU.A</t>
  </si>
  <si>
    <t>Energy Use &amp; Related Statistics: Delivered Energy Use: High Oil Price</t>
  </si>
  <si>
    <t>AEO.2023.LOWMACRO.CNSM_DEU_TOTD_NA_DEU_NA_NA_QBTU.A</t>
  </si>
  <si>
    <t>Energy Use &amp; Related Statistics: Delivered Energy Use: Low Economic Growth</t>
  </si>
  <si>
    <t>Energy Use &amp; Related Statistics: Delivered Energy Use</t>
  </si>
  <si>
    <t>AEO.2023.HIGHPRICE.CNSM_ENU_TEN_NA_TOT_NA_NA_QBTU.A</t>
  </si>
  <si>
    <t>Energy Use: Total: Total: High Oil Price</t>
  </si>
  <si>
    <t>AEO.2023.LOWMACRO.CNSM_ENU_TEN_NA_TOT_NA_NA_QBTU.A</t>
  </si>
  <si>
    <t>Energy Use: Total: Total: Low Economic Growth</t>
  </si>
  <si>
    <t>Energy Use: Total: Total</t>
  </si>
  <si>
    <t>AEO.2023.HIGHPRICE.CNSM_ENU_TEN_NA_ELI_NA_NA_QBTU.A</t>
  </si>
  <si>
    <t>Energy Use: Total: Electricity Imports: High Oil Price</t>
  </si>
  <si>
    <t>AEO.2023.LOWMACRO.CNSM_ENU_TEN_NA_ELI_NA_NA_QBTU.A</t>
  </si>
  <si>
    <t>Energy Use: Total: Electricity Imports: Low Economic Growth</t>
  </si>
  <si>
    <t>Energy Use: Total: Electricity Imports</t>
  </si>
  <si>
    <t>AEO.2023.HIGHPRICE.CNSM_ENU_TEN_NA_NBMSW_NA_NA_QBTU.A</t>
  </si>
  <si>
    <t>Energy Use: Total: Non-biogenic Municipal Waste: High Oil Price</t>
  </si>
  <si>
    <t>AEO.2023.LOWMACRO.CNSM_ENU_TEN_NA_NBMSW_NA_NA_QBTU.A</t>
  </si>
  <si>
    <t>Energy Use: Total: Non-biogenic Municipal Waste: Low Economic Growth</t>
  </si>
  <si>
    <t>Energy Use: Total: Non-biogenic Municipal Waste</t>
  </si>
  <si>
    <t>AEO.2023.HIGHPRICE.CNSM_ENU_TEN_NA_HDG_NA_NA_QBTU.A</t>
  </si>
  <si>
    <t>Energy Use: Total: Hydrogen: High Oil Price</t>
  </si>
  <si>
    <t>AEO.2023.LOWMACRO.CNSM_ENU_TEN_NA_HDG_NA_NA_QBTU.A</t>
  </si>
  <si>
    <t>Energy Use: Total: Hydrogen: Low Economic Growth</t>
  </si>
  <si>
    <t>Energy Use: Total: Hydrogen</t>
  </si>
  <si>
    <t>AEO.2023.HIGHPRICE.CNSM_ENU_TEN_NA_REN_NA_NA_QBTU.A</t>
  </si>
  <si>
    <t>Energy Use: Total: Renewable Energy: High Oil Price</t>
  </si>
  <si>
    <t>AEO.2023.LOWMACRO.CNSM_ENU_TEN_NA_REN_NA_NA_QBTU.A</t>
  </si>
  <si>
    <t>Energy Use: Total: Renewable Energy: Low Economic Growth</t>
  </si>
  <si>
    <t>Energy Use: Total: Renewable Energy</t>
  </si>
  <si>
    <t>AEO.2023.HIGHPRICE.CNSM_ENU_TEN_NA_BFH_NA_NA_QBTU.A</t>
  </si>
  <si>
    <t>Energy Use: Total: Biofuels Heat and Coproducts: High Oil Price</t>
  </si>
  <si>
    <t>AEO.2023.LOWMACRO.CNSM_ENU_TEN_NA_BFH_NA_NA_QBTU.A</t>
  </si>
  <si>
    <t>Energy Use: Total: Biofuels Heat and Coproducts: Low Economic Growth</t>
  </si>
  <si>
    <t>Energy Use: Total: Biofuels Heat and Coproducts</t>
  </si>
  <si>
    <t>AEO.2023.HIGHPRICE.CNSM_ENU_TEN_NA_NUC_NA_NA_QBTU.A</t>
  </si>
  <si>
    <t>Energy Use: Total: Nuclear: High Oil Price</t>
  </si>
  <si>
    <t>AEO.2023.LOWMACRO.CNSM_ENU_TEN_NA_NUC_NA_NA_QBTU.A</t>
  </si>
  <si>
    <t>Energy Use: Total: Nuclear: Low Economic Growth</t>
  </si>
  <si>
    <t>Energy Use: Total: Nuclear</t>
  </si>
  <si>
    <t>AEO.2023.HIGHPRICE.CNSM_ENU_TEN_NA_COS_NA_NA_QBTU.A</t>
  </si>
  <si>
    <t>Energy Use: Total: Coal Subtotal: High Oil Price</t>
  </si>
  <si>
    <t>AEO.2023.LOWMACRO.CNSM_ENU_TEN_NA_COS_NA_NA_QBTU.A</t>
  </si>
  <si>
    <t>Energy Use: Total: Coal Subtotal: Low Economic Growth</t>
  </si>
  <si>
    <t>Energy Use: Total: Coal Subtotal</t>
  </si>
  <si>
    <t>AEO.2023.HIGHPRICE.CNSM_ENU_TEN_NA_NCC_NA_NA_QBTU.A</t>
  </si>
  <si>
    <t>Energy Use: Total: Net Coal Coke Imports: High Oil Price</t>
  </si>
  <si>
    <t>AEO.2023.LOWMACRO.CNSM_ENU_TEN_NA_NCC_NA_NA_QBTU.A</t>
  </si>
  <si>
    <t>Energy Use: Total: Net Coal Coke Imports: Low Economic Growth</t>
  </si>
  <si>
    <t>Energy Use: Total: Net Coal Coke Imports</t>
  </si>
  <si>
    <t>AEO.2023.HIGHPRICE.CNSM_ENU_TEN_NA_CLH_NA_NA_QBTU.A</t>
  </si>
  <si>
    <t>Energy Use: Total: Coal-to-Liquids Heat and Power: High Oil Price</t>
  </si>
  <si>
    <t>AEO.2023.LOWMACRO.CNSM_ENU_TEN_NA_CLH_NA_NA_QBTU.A</t>
  </si>
  <si>
    <t>Energy Use: Total: Coal-to-Liquids Heat and Power: Low Economic Growth</t>
  </si>
  <si>
    <t>Energy Use: Total: Coal-to-Liquids Heat and Power</t>
  </si>
  <si>
    <t>AEO.2023.HIGHPRICE.CNSM_ENU_TEN_NA_OCA_NA_NA_QBTU.A</t>
  </si>
  <si>
    <t>Energy Use: Total: Other Coal: High Oil Price</t>
  </si>
  <si>
    <t>AEO.2023.LOWMACRO.CNSM_ENU_TEN_NA_OCA_NA_NA_QBTU.A</t>
  </si>
  <si>
    <t>Energy Use: Total: Other Coal: Low Economic Growth</t>
  </si>
  <si>
    <t>Energy Use: Total: Other Coal</t>
  </si>
  <si>
    <t>AEO.2023.HIGHPRICE.CNSM_ENU_TEN_NA_MTC_NA_NA_QBTU.A</t>
  </si>
  <si>
    <t>Energy Use: Total: Metallurgical Coal: High Oil Price</t>
  </si>
  <si>
    <t>AEO.2023.LOWMACRO.CNSM_ENU_TEN_NA_MTC_NA_NA_QBTU.A</t>
  </si>
  <si>
    <t>Energy Use: Total: Metallurgical Coal: Low Economic Growth</t>
  </si>
  <si>
    <t>Energy Use: Total: Metallurgical Coal</t>
  </si>
  <si>
    <t>AEO.2023.HIGHPRICE.CNSM_ENU_TEN_NA_NGS_NA_NA_QBTU.A</t>
  </si>
  <si>
    <t>Energy Use: Total: Natural Gas Subtotal: High Oil Price</t>
  </si>
  <si>
    <t>AEO.2023.LOWMACRO.CNSM_ENU_TEN_NA_NGS_NA_NA_QBTU.A</t>
  </si>
  <si>
    <t>Energy Use: Total: Natural Gas Subtotal: Low Economic Growth</t>
  </si>
  <si>
    <t>Energy Use: Total: Natural Gas Subtotal</t>
  </si>
  <si>
    <t>AEO.2023.HIGHPRICE.CNSM_ENU_TEN_NA_PPN_NA_NA_QBTU.A</t>
  </si>
  <si>
    <t>Energy Use: Total: Pipeline Natural Gas: High Oil Price</t>
  </si>
  <si>
    <t>AEO.2023.LOWMACRO.CNSM_ENU_TEN_NA_PPN_NA_NA_QBTU.A</t>
  </si>
  <si>
    <t>Energy Use: Total: Pipeline Natural Gas: Low Economic Growth</t>
  </si>
  <si>
    <t>Energy Use: Total: Pipeline Natural Gas</t>
  </si>
  <si>
    <t>AEO.2023.HIGHPRICE.CNSM_ENU_TEN_NA_LQFCT_NA_NA_QBTU.A</t>
  </si>
  <si>
    <t>Energy Use: Total: Liquefaction: High Oil Price</t>
  </si>
  <si>
    <t>AEO.2023.LOWMACRO.CNSM_ENU_TEN_NA_LQFCT_NA_NA_QBTU.A</t>
  </si>
  <si>
    <t>Energy Use: Total: Liquefaction: Low Economic Growth</t>
  </si>
  <si>
    <t>Energy Use: Total: Liquefaction</t>
  </si>
  <si>
    <t>AEO.2023.HIGHPRICE.CNSM_ENU_TEN_NA_LSAPFL_NA_NA_QBTU.A</t>
  </si>
  <si>
    <t>Energy Use: Total: Lease and Plant Fuel: High Oil Price</t>
  </si>
  <si>
    <t>AEO.2023.LOWMACRO.CNSM_ENU_TEN_NA_LSAPFL_NA_NA_QBTU.A</t>
  </si>
  <si>
    <t>Energy Use: Total: Lease and Plant Fuel: Low Economic Growth</t>
  </si>
  <si>
    <t>Energy Use: Total: Lease and Plant Fuel</t>
  </si>
  <si>
    <t>AEO.2023.HIGHPRICE.CNSM_ENU_TEN_NA_NLP_NA_NA_QBTU.A</t>
  </si>
  <si>
    <t>Energy Use: Total: Natural-Gas-to-Liquids Heat and Power: High Oil Price</t>
  </si>
  <si>
    <t>AEO.2023.LOWMACRO.CNSM_ENU_TEN_NA_NLP_NA_NA_QBTU.A</t>
  </si>
  <si>
    <t>Energy Use: Total: Natural-Gas-to-Liquids Heat and Power: Low Economic Growth</t>
  </si>
  <si>
    <t>Energy Use: Total: Natural-Gas-to-Liquids Heat and Power</t>
  </si>
  <si>
    <t>AEO.2023.HIGHPRICE.CNSM_ENU_TEN_NA_NG_NA_NA_QBTU.A</t>
  </si>
  <si>
    <t>Energy Use: Total: Natural Gas: High Oil Price</t>
  </si>
  <si>
    <t>AEO.2023.LOWMACRO.CNSM_ENU_TEN_NA_NG_NA_NA_QBTU.A</t>
  </si>
  <si>
    <t>Energy Use: Total: Natural Gas: Low Economic Growth</t>
  </si>
  <si>
    <t>Energy Use: Total: Natural Gas</t>
  </si>
  <si>
    <t>AEO.2023.HIGHPRICE.CNSM_ENU_TEN_NA_LFL_NA_NA_QBTU.A</t>
  </si>
  <si>
    <t>Energy Use: Total: Liquid Fuels Subtotal: High Oil Price</t>
  </si>
  <si>
    <t>AEO.2023.LOWMACRO.CNSM_ENU_TEN_NA_LFL_NA_NA_QBTU.A</t>
  </si>
  <si>
    <t>Energy Use: Total: Liquid Fuels Subtotal: Low Economic Growth</t>
  </si>
  <si>
    <t>Energy Use: Total: Liquid Fuels Subtotal</t>
  </si>
  <si>
    <t>AEO.2023.HIGHPRICE.CNSM_ENU_TEN_NA_ONP_NA_NA_QBTU.A</t>
  </si>
  <si>
    <t>Energy Use: Total: Other Petroleum: High Oil Price</t>
  </si>
  <si>
    <t>AEO.2023.LOWMACRO.CNSM_ENU_TEN_NA_ONP_NA_NA_QBTU.A</t>
  </si>
  <si>
    <t>Energy Use: Total: Other Petroleum: Low Economic Growth</t>
  </si>
  <si>
    <t>Energy Use: Total: Other Petroleum</t>
  </si>
  <si>
    <t>AEO.2023.HIGHPRICE.CNSM_ENU_TEN_NA_PCF_NA_NA_QBTU.A</t>
  </si>
  <si>
    <t>Energy Use: Total: Petrochemical Feedstocks: High Oil Price</t>
  </si>
  <si>
    <t>AEO.2023.LOWMACRO.CNSM_ENU_TEN_NA_PCF_NA_NA_QBTU.A</t>
  </si>
  <si>
    <t>Energy Use: Total: Petrochemical Feedstocks: Low Economic Growth</t>
  </si>
  <si>
    <t>Energy Use: Total: Petrochemical Feedstocks</t>
  </si>
  <si>
    <t>AEO.2023.HIGHPRICE.CNSM_ENU_TEN_NA_RFO_NA_NA_QBTU.A</t>
  </si>
  <si>
    <t>Energy Use: Total: Residual Fuel Oil: High Oil Price</t>
  </si>
  <si>
    <t>AEO.2023.LOWMACRO.CNSM_ENU_TEN_NA_RFO_NA_NA_QBTU.A</t>
  </si>
  <si>
    <t>Energy Use: Total: Residual Fuel Oil: Low Economic Growth</t>
  </si>
  <si>
    <t>Energy Use: Total: Residual Fuel Oil</t>
  </si>
  <si>
    <t>AEO.2023.HIGHPRICE.CNSM_ENU_TEN_NA_DFO_NA_NA_QBTU.A</t>
  </si>
  <si>
    <t>Energy Use: Total: Distillate Fuel Oil: High Oil Price</t>
  </si>
  <si>
    <t>AEO.2023.LOWMACRO.CNSM_ENU_TEN_NA_DFO_NA_NA_QBTU.A</t>
  </si>
  <si>
    <t>Energy Use: Total: Distillate Fuel Oil: Low Economic Growth</t>
  </si>
  <si>
    <t>Energy Use: Total: Distillate Fuel Oil</t>
  </si>
  <si>
    <t>AEO.2023.HIGHPRICE.CNSM_ENU_TEN_NA_KRS_NA_NA_QBTU.A</t>
  </si>
  <si>
    <t>Energy Use: Total: Kerosene: High Oil Price</t>
  </si>
  <si>
    <t>AEO.2023.LOWMACRO.CNSM_ENU_TEN_NA_KRS_NA_NA_QBTU.A</t>
  </si>
  <si>
    <t>Energy Use: Total: Kerosene: Low Economic Growth</t>
  </si>
  <si>
    <t>Energy Use: Total: Kerosene</t>
  </si>
  <si>
    <t>AEO.2023.HIGHPRICE.CNSM_ENU_TEN_NA_JFL_NA_NA_QBTU.A</t>
  </si>
  <si>
    <t>Energy Use: Total: Jet Fuel: High Oil Price</t>
  </si>
  <si>
    <t>AEO.2023.LOWMACRO.CNSM_ENU_TEN_NA_JFL_NA_NA_QBTU.A</t>
  </si>
  <si>
    <t>Energy Use: Total: Jet Fuel: Low Economic Growth</t>
  </si>
  <si>
    <t>Energy Use: Total: Jet Fuel</t>
  </si>
  <si>
    <t>AEO.2023.HIGHPRICE.CNSM_ENU_TEN_NA_E85_NA_NA_QBTU.A</t>
  </si>
  <si>
    <t>Energy Use: Total: E85: High Oil Price</t>
  </si>
  <si>
    <t>AEO.2023.LOWMACRO.CNSM_ENU_TEN_NA_E85_NA_NA_QBTU.A</t>
  </si>
  <si>
    <t>Energy Use: Total: E85: Low Economic Growth</t>
  </si>
  <si>
    <t>Energy Use: Total: E85</t>
  </si>
  <si>
    <t>AEO.2023.HIGHPRICE.CNSM_ENU_TEN_NA_MGS_NA_NA_QBTU.A</t>
  </si>
  <si>
    <t>Energy Use: Total: Motor Gasoline: High Oil Price</t>
  </si>
  <si>
    <t>AEO.2023.LOWMACRO.CNSM_ENU_TEN_NA_MGS_NA_NA_QBTU.A</t>
  </si>
  <si>
    <t>Energy Use: Total: Motor Gasoline: Low Economic Growth</t>
  </si>
  <si>
    <t>Energy Use: Total: Motor Gasoline</t>
  </si>
  <si>
    <t>AEO.2023.HIGHPRICE.CNSM_ENU_TEN_NA_LPG_NA_NA_QBTU.A</t>
  </si>
  <si>
    <t>Energy Use: Total: Liquefied Petroleum Gases: High Oil Price</t>
  </si>
  <si>
    <t>AEO.2023.LOWMACRO.CNSM_ENU_TEN_NA_LPG_NA_NA_QBTU.A</t>
  </si>
  <si>
    <t>Energy Use: Total: Liquefied Petroleum Gases: Low Economic Growth</t>
  </si>
  <si>
    <t>Energy Use: Total: Liquefied Petroleum Gases</t>
  </si>
  <si>
    <t>AEO.2023.HIGHPRICE.CNSM_ENU_ELEP_NA_TOT_NA_NA_QBTU.A</t>
  </si>
  <si>
    <t>Energy Use: Electric Power: Total: High Oil Price</t>
  </si>
  <si>
    <t>AEO.2023.LOWMACRO.CNSM_ENU_ELEP_NA_TOT_NA_NA_QBTU.A</t>
  </si>
  <si>
    <t>Energy Use: Electric Power: Total: Low Economic Growth</t>
  </si>
  <si>
    <t>Energy Use: Electric Power: Total</t>
  </si>
  <si>
    <t>AEO.2023.HIGHPRICE.CNSM_ENU_ELEP_NA_ELI_NA_NA_QBTU.A</t>
  </si>
  <si>
    <t>Energy Use: Electric Power: Electricity Imports: High Oil Price</t>
  </si>
  <si>
    <t>AEO.2023.LOWMACRO.CNSM_ENU_ELEP_NA_ELI_NA_NA_QBTU.A</t>
  </si>
  <si>
    <t>Energy Use: Electric Power: Electricity Imports: Low Economic Growth</t>
  </si>
  <si>
    <t>Energy Use: Electric Power: Electricity Imports</t>
  </si>
  <si>
    <t>AEO.2023.HIGHPRICE.CNSM_ENU_ELEP_NA_NBMSW_NA_NA_QBTU.A</t>
  </si>
  <si>
    <t>Energy Use: Electric Power: Non-biogenic Municipal Waste: High Oil Price</t>
  </si>
  <si>
    <t>AEO.2023.LOWMACRO.CNSM_ENU_ELEP_NA_NBMSW_NA_NA_QBTU.A</t>
  </si>
  <si>
    <t>Energy Use: Electric Power: Non-biogenic Municipal Waste: Low Economic Growth</t>
  </si>
  <si>
    <t>Energy Use: Electric Power: Non-biogenic Municipal Waste</t>
  </si>
  <si>
    <t>AEO.2023.HIGHPRICE.CNSM_ENU_ELEP_NA_REN_NA_NA_QBTU.A</t>
  </si>
  <si>
    <t>Energy Use: Electric Power: Renewable Energy: High Oil Price</t>
  </si>
  <si>
    <t>AEO.2023.LOWMACRO.CNSM_ENU_ELEP_NA_REN_NA_NA_QBTU.A</t>
  </si>
  <si>
    <t>Energy Use: Electric Power: Renewable Energy: Low Economic Growth</t>
  </si>
  <si>
    <t>Energy Use: Electric Power: Renewable Energy</t>
  </si>
  <si>
    <t>AEO.2023.HIGHPRICE.CNSM_ENU_ELEP_NA_NUC_NA_NA_QBTU.A</t>
  </si>
  <si>
    <t>Energy Use: Electric Power: Nuclear: High Oil Price</t>
  </si>
  <si>
    <t>AEO.2023.LOWMACRO.CNSM_ENU_ELEP_NA_NUC_NA_NA_QBTU.A</t>
  </si>
  <si>
    <t>Energy Use: Electric Power: Nuclear: Low Economic Growth</t>
  </si>
  <si>
    <t>Energy Use: Electric Power: Nuclear</t>
  </si>
  <si>
    <t>AEO.2023.HIGHPRICE.CNSM_ENU_ELEP_NA_STC_NA_NA_QBTU.A</t>
  </si>
  <si>
    <t>Energy Use: Electric Power: Steam Coal: High Oil Price</t>
  </si>
  <si>
    <t>AEO.2023.LOWMACRO.CNSM_ENU_ELEP_NA_STC_NA_NA_QBTU.A</t>
  </si>
  <si>
    <t>Energy Use: Electric Power: Steam Coal: Low Economic Growth</t>
  </si>
  <si>
    <t>Energy Use: Electric Power: Steam Coal</t>
  </si>
  <si>
    <t>AEO.2023.HIGHPRICE.CNSM_ENU_ELEP_NA_NG_NA_NA_QBTU.A</t>
  </si>
  <si>
    <t>Energy Use: Electric Power: Natural Gas: High Oil Price</t>
  </si>
  <si>
    <t>AEO.2023.LOWMACRO.CNSM_ENU_ELEP_NA_NG_NA_NA_QBTU.A</t>
  </si>
  <si>
    <t>Energy Use: Electric Power: Natural Gas: Low Economic Growth</t>
  </si>
  <si>
    <t>Energy Use: Electric Power: Natural Gas</t>
  </si>
  <si>
    <t>AEO.2023.HIGHPRICE.CNSM_ENU_ELEP_NA_LFL_NA_NA_QBTU.A</t>
  </si>
  <si>
    <t>Energy Use: Electric Power: Liquid Fuels Subtotal: High Oil Price</t>
  </si>
  <si>
    <t>AEO.2023.LOWMACRO.CNSM_ENU_ELEP_NA_LFL_NA_NA_QBTU.A</t>
  </si>
  <si>
    <t>Energy Use: Electric Power: Liquid Fuels Subtotal: Low Economic Growth</t>
  </si>
  <si>
    <t>Energy Use: Electric Power: Liquid Fuels Subtotal</t>
  </si>
  <si>
    <t>AEO.2023.HIGHPRICE.CNSM_ENU_ELEP_NA_RFO_NA_NA_QBTU.A</t>
  </si>
  <si>
    <t>Energy Use: Electric Power: Residual Fuel Oil: High Oil Price</t>
  </si>
  <si>
    <t>AEO.2023.LOWMACRO.CNSM_ENU_ELEP_NA_RFO_NA_NA_QBTU.A</t>
  </si>
  <si>
    <t>Energy Use: Electric Power: Residual Fuel Oil: Low Economic Growth</t>
  </si>
  <si>
    <t>Energy Use: Electric Power: Residual Fuel Oil</t>
  </si>
  <si>
    <t>AEO.2023.HIGHPRICE.CNSM_ENU_ELEP_NA_DFO_NA_NA_QBTU.A</t>
  </si>
  <si>
    <t>Energy Use: Electric Power: Distillate Fuel Oil: High Oil Price</t>
  </si>
  <si>
    <t>AEO.2023.LOWMACRO.CNSM_ENU_ELEP_NA_DFO_NA_NA_QBTU.A</t>
  </si>
  <si>
    <t>Energy Use: Electric Power: Distillate Fuel Oil: Low Economic Growth</t>
  </si>
  <si>
    <t>Energy Use: Electric Power: Distillate Fuel Oil</t>
  </si>
  <si>
    <t>AEO.2023.HIGHPRICE.CNSM_ENU_ALLS_NA_TOT_NA_NA_QBTU.A</t>
  </si>
  <si>
    <t>Energy Use: Delivered: All Sectors: Total: High Oil Price</t>
  </si>
  <si>
    <t>AEO.2023.LOWMACRO.CNSM_ENU_ALLS_NA_TOT_NA_NA_QBTU.A</t>
  </si>
  <si>
    <t>Energy Use: Delivered: All Sectors: Total: Low Economic Growth</t>
  </si>
  <si>
    <t>Energy Use: Delivered: All Sectors: Total</t>
  </si>
  <si>
    <t>AEO.2023.HIGHPRICE.CNSM_ENU_ALLS_NA_ERL_DELV_NA_QBTU.A</t>
  </si>
  <si>
    <t>Energy Use: Delivered: All Sectors: Electricity Related Losses: High Oil Price</t>
  </si>
  <si>
    <t>AEO.2023.LOWMACRO.CNSM_ENU_ALLS_NA_ERL_DELV_NA_QBTU.A</t>
  </si>
  <si>
    <t>Energy Use: Delivered: All Sectors: Electricity Related Losses: Low Economic Growth</t>
  </si>
  <si>
    <t>Energy Use: Delivered: All Sectors: Electricity Related Losses</t>
  </si>
  <si>
    <t>AEO.2023.HIGHPRICE.CNSM_ENU_ALLS_NA_DELE_DELV_NA_QBTU.A</t>
  </si>
  <si>
    <t>Energy Use: Delivered: All Sectors: Delivered Energy: High Oil Price</t>
  </si>
  <si>
    <t>AEO.2023.LOWMACRO.CNSM_ENU_ALLS_NA_DELE_DELV_NA_QBTU.A</t>
  </si>
  <si>
    <t>Energy Use: Delivered: All Sectors: Delivered Energy: Low Economic Growth</t>
  </si>
  <si>
    <t>Energy Use: Delivered: All Sectors: Delivered Energy</t>
  </si>
  <si>
    <t>AEO.2023.HIGHPRICE.CNSM_ENU_ALLS_NA_ELC_DELV_NA_QBTU.A</t>
  </si>
  <si>
    <t>Energy Use: Delivered: All Sectors: Electricity: High Oil Price</t>
  </si>
  <si>
    <t>AEO.2023.LOWMACRO.CNSM_ENU_ALLS_NA_ELC_DELV_NA_QBTU.A</t>
  </si>
  <si>
    <t>Energy Use: Delivered: All Sectors: Electricity: Low Economic Growth</t>
  </si>
  <si>
    <t>Energy Use: Delivered: All Sectors: Electricity</t>
  </si>
  <si>
    <t>AEO.2023.HIGHPRICE.CNSM_ENU_ALLS_NA_HDG_DELV_NA_QBTU.A</t>
  </si>
  <si>
    <t>Energy Use: Delivered: All Sectors: Hydrogen: High Oil Price</t>
  </si>
  <si>
    <t>AEO.2023.LOWMACRO.CNSM_ENU_ALLS_NA_HDG_DELV_NA_QBTU.A</t>
  </si>
  <si>
    <t>Energy Use: Delivered: All Sectors: Hydrogen: Low Economic Growth</t>
  </si>
  <si>
    <t>Energy Use: Delivered: All Sectors: Hydrogen</t>
  </si>
  <si>
    <t>AEO.2023.HIGHPRICE.CNSM_ENU_ALLS_NA_REN_DELV_NA_QBTU.A</t>
  </si>
  <si>
    <t>Energy Use: Delivered: All Sectors: Renewable Energy: High Oil Price</t>
  </si>
  <si>
    <t>AEO.2023.LOWMACRO.CNSM_ENU_ALLS_NA_REN_DELV_NA_QBTU.A</t>
  </si>
  <si>
    <t>Energy Use: Delivered: All Sectors: Renewable Energy: Low Economic Growth</t>
  </si>
  <si>
    <t>Energy Use: Delivered: All Sectors: Renewable Energy</t>
  </si>
  <si>
    <t>AEO.2023.HIGHPRICE.CNSM_ENU_ALLS_NA_BFH_DELV_NA_QBTU.A</t>
  </si>
  <si>
    <t>Energy Use: Delivered: All Sectors: Biofuels Heat and Coproducts: High Oil Price</t>
  </si>
  <si>
    <t>AEO.2023.LOWMACRO.CNSM_ENU_ALLS_NA_BFH_DELV_NA_QBTU.A</t>
  </si>
  <si>
    <t>Energy Use: Delivered: All Sectors: Biofuels Heat and Coproducts: Low Economic Growth</t>
  </si>
  <si>
    <t>Energy Use: Delivered: All Sectors: Biofuels Heat and Coproducts</t>
  </si>
  <si>
    <t>AEO.2023.HIGHPRICE.CNSM_ENU_ALLS_NA_COS_DELV_NA_QBTU.A</t>
  </si>
  <si>
    <t>Energy Use: Delivered: All Sectors: Coal Subtotal: High Oil Price</t>
  </si>
  <si>
    <t>AEO.2023.LOWMACRO.CNSM_ENU_ALLS_NA_COS_DELV_NA_QBTU.A</t>
  </si>
  <si>
    <t>Energy Use: Delivered: All Sectors: Coal Subtotal: Low Economic Growth</t>
  </si>
  <si>
    <t>Energy Use: Delivered: All Sectors: Coal Subtotal</t>
  </si>
  <si>
    <t>AEO.2023.HIGHPRICE.CNSM_ENU_ALLS_NA_NCC_DELV_NA_QBTU.A</t>
  </si>
  <si>
    <t>Energy Use: Delivered: All Sectors: Net Coal Coke Imports: High Oil Price</t>
  </si>
  <si>
    <t>AEO.2023.LOWMACRO.CNSM_ENU_ALLS_NA_NCC_DELV_NA_QBTU.A</t>
  </si>
  <si>
    <t>Energy Use: Delivered: All Sectors: Net Coal Coke Imports: Low Economic Growth</t>
  </si>
  <si>
    <t>Energy Use: Delivered: All Sectors: Net Coal Coke Imports</t>
  </si>
  <si>
    <t>AEO.2023.HIGHPRICE.CNSM_ENU_ALLS_NA_CLH_DELV_NA_QBTU.A</t>
  </si>
  <si>
    <t>Energy Use: Delivered: All Sectors: Coal-to-Liquids Heat and Power: High Oil Price</t>
  </si>
  <si>
    <t>AEO.2023.LOWMACRO.CNSM_ENU_ALLS_NA_CLH_DELV_NA_QBTU.A</t>
  </si>
  <si>
    <t>Energy Use: Delivered: All Sectors: Coal-to-Liquids Heat and Power: Low Economic Growth</t>
  </si>
  <si>
    <t>Energy Use: Delivered: All Sectors: Coal-to-Liquids Heat and Power</t>
  </si>
  <si>
    <t>AEO.2023.HIGHPRICE.CNSM_ENU_ALLS_NA_OCA_DELV_NA_QBTU.A</t>
  </si>
  <si>
    <t>Energy Use: Delivered: All Sectors: Other Coal: High Oil Price</t>
  </si>
  <si>
    <t>AEO.2023.LOWMACRO.CNSM_ENU_ALLS_NA_OCA_DELV_NA_QBTU.A</t>
  </si>
  <si>
    <t>Energy Use: Delivered: All Sectors: Other Coal: Low Economic Growth</t>
  </si>
  <si>
    <t>Energy Use: Delivered: All Sectors: Other Coal</t>
  </si>
  <si>
    <t>AEO.2023.HIGHPRICE.CNSM_ENU_ALLS_NA_MTC_DELV_NA_QBTU.A</t>
  </si>
  <si>
    <t>Energy Use: Delivered: All Sectors: Metallurgical Coal: High Oil Price</t>
  </si>
  <si>
    <t>AEO.2023.LOWMACRO.CNSM_ENU_ALLS_NA_MTC_DELV_NA_QBTU.A</t>
  </si>
  <si>
    <t>Energy Use: Delivered: All Sectors: Metallurgical Coal: Low Economic Growth</t>
  </si>
  <si>
    <t>Energy Use: Delivered: All Sectors: Metallurgical Coal</t>
  </si>
  <si>
    <t>AEO.2023.HIGHPRICE.CNSM_ENU_ALLS_NA_NGS_DELV_NA_QBTU.A</t>
  </si>
  <si>
    <t>Energy Use: Delivered: All Sectors: Natural Gas Subtotal: High Oil Price</t>
  </si>
  <si>
    <t>AEO.2023.LOWMACRO.CNSM_ENU_ALLS_NA_NGS_DELV_NA_QBTU.A</t>
  </si>
  <si>
    <t>Energy Use: Delivered: All Sectors: Natural Gas Subtotal: Low Economic Growth</t>
  </si>
  <si>
    <t>Energy Use: Delivered: All Sectors: Natural Gas Subtotal</t>
  </si>
  <si>
    <t>AEO.2023.HIGHPRICE.CNSM_ENU_ALLS_NA_PPN_DELV_NA_QBTU.A</t>
  </si>
  <si>
    <t>Energy Use: Delivered: All Sectors: Pipeline Natural Gas: High Oil Price</t>
  </si>
  <si>
    <t>AEO.2023.LOWMACRO.CNSM_ENU_ALLS_NA_PPN_DELV_NA_QBTU.A</t>
  </si>
  <si>
    <t>Energy Use: Delivered: All Sectors: Pipeline Natural Gas: Low Economic Growth</t>
  </si>
  <si>
    <t>Energy Use: Delivered: All Sectors: Pipeline Natural Gas</t>
  </si>
  <si>
    <t>AEO.2023.HIGHPRICE.CNSM_ENU_ALLS_NA_LQFCT_DELV_NA_QBTU.A</t>
  </si>
  <si>
    <t>Energy Use: Delivered: All Sectors: Liquefaction: High Oil Price</t>
  </si>
  <si>
    <t>AEO.2023.LOWMACRO.CNSM_ENU_ALLS_NA_LQFCT_DELV_NA_QBTU.A</t>
  </si>
  <si>
    <t>Energy Use: Delivered: All Sectors: Liquefaction: Low Economic Growth</t>
  </si>
  <si>
    <t>Energy Use: Delivered: All Sectors: Liquefaction</t>
  </si>
  <si>
    <t>AEO.2023.HIGHPRICE.CNSM_ENU_ALLS_NA_LSAPFL_DELV_NA_QBTU.A</t>
  </si>
  <si>
    <t>Energy Use: Delivered: All Sectors: Lease and Plant Fuel: High Oil Price</t>
  </si>
  <si>
    <t>AEO.2023.LOWMACRO.CNSM_ENU_ALLS_NA_LSAPFL_DELV_NA_QBTU.A</t>
  </si>
  <si>
    <t>Energy Use: Delivered: All Sectors: Lease and Plant Fuel: Low Economic Growth</t>
  </si>
  <si>
    <t>Energy Use: Delivered: All Sectors: Lease and Plant Fuel</t>
  </si>
  <si>
    <t>AEO.2023.HIGHPRICE.CNSM_ENU_ALLS_NA_NLP_DELV_NA_QBTU.A</t>
  </si>
  <si>
    <t>Energy Use: Delivered: All Sectors: Natural-Gas-to-Liquids Heat and Power: High Oil Price</t>
  </si>
  <si>
    <t>AEO.2023.LOWMACRO.CNSM_ENU_ALLS_NA_NLP_DELV_NA_QBTU.A</t>
  </si>
  <si>
    <t>Energy Use: Delivered: All Sectors: Natural-Gas-to-Liquids Heat and Power: Low Economic Growth</t>
  </si>
  <si>
    <t>Energy Use: Delivered: All Sectors: Natural-Gas-to-Liquids Heat and Power</t>
  </si>
  <si>
    <t>AEO.2023.HIGHPRICE.CNSM_ENU_ALLS_NA_NG_DELV_NA_QBTU.A</t>
  </si>
  <si>
    <t>Energy Use: Delivered: All Sectors: Natural Gas: High Oil Price</t>
  </si>
  <si>
    <t>AEO.2023.LOWMACRO.CNSM_ENU_ALLS_NA_NG_DELV_NA_QBTU.A</t>
  </si>
  <si>
    <t>Energy Use: Delivered: All Sectors: Natural Gas: Low Economic Growth</t>
  </si>
  <si>
    <t>Energy Use: Delivered: All Sectors: Natural Gas</t>
  </si>
  <si>
    <t>AEO.2023.HIGHPRICE.CNSM_ENU_ALLS_NA_LFL_DELV_NA_QBTU.A</t>
  </si>
  <si>
    <t>Energy Use: Delivered: All Sectors: Liquid Fuels Subtotal: High Oil Price</t>
  </si>
  <si>
    <t>AEO.2023.LOWMACRO.CNSM_ENU_ALLS_NA_LFL_DELV_NA_QBTU.A</t>
  </si>
  <si>
    <t>Energy Use: Delivered: All Sectors: Liquid Fuels Subtotal: Low Economic Growth</t>
  </si>
  <si>
    <t>Energy Use: Delivered: All Sectors: Liquid Fuels Subtotal</t>
  </si>
  <si>
    <t>AEO.2023.HIGHPRICE.CNSM_ENU_ALLS_NA_ONP_DELV_NA_QBTU.A</t>
  </si>
  <si>
    <t>Energy Use: Delivered: All Sectors: Other Petroleum: High Oil Price</t>
  </si>
  <si>
    <t>AEO.2023.LOWMACRO.CNSM_ENU_ALLS_NA_ONP_DELV_NA_QBTU.A</t>
  </si>
  <si>
    <t>Energy Use: Delivered: All Sectors: Other Petroleum: Low Economic Growth</t>
  </si>
  <si>
    <t>Energy Use: Delivered: All Sectors: Other Petroleum</t>
  </si>
  <si>
    <t>AEO.2023.HIGHPRICE.CNSM_ENU_ALLS_NA_PCF_DELV_NA_QBTU.A</t>
  </si>
  <si>
    <t>Energy Use: Delivered: All Sectors: Petrochemical Feedstocks: High Oil Price</t>
  </si>
  <si>
    <t>AEO.2023.LOWMACRO.CNSM_ENU_ALLS_NA_PCF_DELV_NA_QBTU.A</t>
  </si>
  <si>
    <t>Energy Use: Delivered: All Sectors: Petrochemical Feedstocks: Low Economic Growth</t>
  </si>
  <si>
    <t>Energy Use: Delivered: All Sectors: Petrochemical Feedstocks</t>
  </si>
  <si>
    <t>AEO.2023.HIGHPRICE.CNSM_ENU_ALLS_NA_RFO_DELV_NA_QBTU.A</t>
  </si>
  <si>
    <t>Energy Use: Delivered: All Sectors: Residual Fuel Oil: High Oil Price</t>
  </si>
  <si>
    <t>AEO.2023.LOWMACRO.CNSM_ENU_ALLS_NA_RFO_DELV_NA_QBTU.A</t>
  </si>
  <si>
    <t>Energy Use: Delivered: All Sectors: Residual Fuel Oil: Low Economic Growth</t>
  </si>
  <si>
    <t>Energy Use: Delivered: All Sectors: Residual Fuel Oil</t>
  </si>
  <si>
    <t>AEO.2023.HIGHPRICE.CNSM_ENU_ALLS_NA_DFO_DELV_NA_QBTU.A</t>
  </si>
  <si>
    <t>Energy Use: Delivered: All Sectors: Distillate Fuel Oil: High Oil Price</t>
  </si>
  <si>
    <t>AEO.2023.LOWMACRO.CNSM_ENU_ALLS_NA_DFO_DELV_NA_QBTU.A</t>
  </si>
  <si>
    <t>Energy Use: Delivered: All Sectors: Distillate Fuel Oil: Low Economic Growth</t>
  </si>
  <si>
    <t>Energy Use: Delivered: All Sectors: Distillate Fuel Oil</t>
  </si>
  <si>
    <t>AEO.2023.HIGHPRICE.CNSM_ENU_ALLS_NA_KRS_DELV_NA_QBTU.A</t>
  </si>
  <si>
    <t>Energy Use: Delivered: All Sectors: Kerosene: High Oil Price</t>
  </si>
  <si>
    <t>AEO.2023.LOWMACRO.CNSM_ENU_ALLS_NA_KRS_DELV_NA_QBTU.A</t>
  </si>
  <si>
    <t>Energy Use: Delivered: All Sectors: Kerosene: Low Economic Growth</t>
  </si>
  <si>
    <t>Energy Use: Delivered: All Sectors: Kerosene</t>
  </si>
  <si>
    <t>AEO.2023.HIGHPRICE.CNSM_ENU_ALLS_NA_JFL_DELV_NA_QBTU.A</t>
  </si>
  <si>
    <t>Energy Use: Delivered: All Sectors: Jet Fuel: High Oil Price</t>
  </si>
  <si>
    <t>AEO.2023.LOWMACRO.CNSM_ENU_ALLS_NA_JFL_DELV_NA_QBTU.A</t>
  </si>
  <si>
    <t>Energy Use: Delivered: All Sectors: Jet Fuel: Low Economic Growth</t>
  </si>
  <si>
    <t>Energy Use: Delivered: All Sectors: Jet Fuel</t>
  </si>
  <si>
    <t>AEO.2023.HIGHPRICE.CNSM_ENU_ALLS_NA_E85_DELV_NA_QBTU.A</t>
  </si>
  <si>
    <t>Energy Use: Delivered: All Sectors: E85: High Oil Price</t>
  </si>
  <si>
    <t>AEO.2023.LOWMACRO.CNSM_ENU_ALLS_NA_E85_DELV_NA_QBTU.A</t>
  </si>
  <si>
    <t>Energy Use: Delivered: All Sectors: E85: Low Economic Growth</t>
  </si>
  <si>
    <t>Energy Use: Delivered: All Sectors: E85</t>
  </si>
  <si>
    <t>AEO.2023.HIGHPRICE.CNSM_ENU_ALLS_NA_MGS_DELV_NA_QBTU.A</t>
  </si>
  <si>
    <t>Energy Use: Delivered: All Sectors: Motor Gasoline: High Oil Price</t>
  </si>
  <si>
    <t>AEO.2023.LOWMACRO.CNSM_ENU_ALLS_NA_MGS_DELV_NA_QBTU.A</t>
  </si>
  <si>
    <t>Energy Use: Delivered: All Sectors: Motor Gasoline: Low Economic Growth</t>
  </si>
  <si>
    <t>Energy Use: Delivered: All Sectors: Motor Gasoline</t>
  </si>
  <si>
    <t>AEO.2023.HIGHPRICE.CNSM_ENU_ALLS_NA_LPG_DELV_NA_QBTU.A</t>
  </si>
  <si>
    <t>Energy Use: Delivered: All Sectors: Liquefied Petroleum Gases: High Oil Price</t>
  </si>
  <si>
    <t>AEO.2023.LOWMACRO.CNSM_ENU_ALLS_NA_LPG_DELV_NA_QBTU.A</t>
  </si>
  <si>
    <t>Energy Use: Delivered: All Sectors: Liquefied Petroleum Gases: Low Economic Growth</t>
  </si>
  <si>
    <t>Energy Use: Delivered: All Sectors: Liquefied Petroleum Gases</t>
  </si>
  <si>
    <t>AEO.2023.HIGHPRICE.CNSM_ENU_OTH_NA_TOT_NA_NA_QBTU.A</t>
  </si>
  <si>
    <t>Energy Use: Unspecified: Total: High Oil Price</t>
  </si>
  <si>
    <t>AEO.2023.LOWMACRO.CNSM_ENU_OTH_NA_TOT_NA_NA_QBTU.A</t>
  </si>
  <si>
    <t>Energy Use: Unspecified: Total: Low Economic Growth</t>
  </si>
  <si>
    <t>Energy Use: Unspecified: Total</t>
  </si>
  <si>
    <t>AEO.2023.HIGHPRICE.CNSM_ENU_TRN_NA_TOT_NA_NA_QBTU.A</t>
  </si>
  <si>
    <t>Energy Use: Transportation: Total: High Oil Price</t>
  </si>
  <si>
    <t>AEO.2023.LOWMACRO.CNSM_ENU_TRN_NA_TOT_NA_NA_QBTU.A</t>
  </si>
  <si>
    <t>Energy Use: Transportation: Total: Low Economic Growth</t>
  </si>
  <si>
    <t>Energy Use: Transportation: Total</t>
  </si>
  <si>
    <t>AEO.2023.HIGHPRICE.CNSM_ENU_TRN_NA_ERL_NA_NA_QBTU.A</t>
  </si>
  <si>
    <t>Energy Use: Transportation: Electricity Related Losses: High Oil Price</t>
  </si>
  <si>
    <t>AEO.2023.LOWMACRO.CNSM_ENU_TRN_NA_ERL_NA_NA_QBTU.A</t>
  </si>
  <si>
    <t>Energy Use: Transportation: Electricity Related Losses: Low Economic Growth</t>
  </si>
  <si>
    <t>Energy Use: Transportation: Electricity Related Losses</t>
  </si>
  <si>
    <t>AEO.2023.HIGHPRICE.CNSM_ENU_TRN_NA_DELE_NA_NA_QBTU.A</t>
  </si>
  <si>
    <t>Energy Use: Transportation: Delivered Energy: High Oil Price</t>
  </si>
  <si>
    <t>AEO.2023.LOWMACRO.CNSM_ENU_TRN_NA_DELE_NA_NA_QBTU.A</t>
  </si>
  <si>
    <t>Energy Use: Transportation: Delivered Energy: Low Economic Growth</t>
  </si>
  <si>
    <t>Energy Use: Transportation: Delivered Energy</t>
  </si>
  <si>
    <t>AEO.2023.HIGHPRICE.CNSM_ENU_TRN_NA_ELC_NA_NA_QBTU.A</t>
  </si>
  <si>
    <t>Energy Use: Transportation: Electricity: High Oil Price</t>
  </si>
  <si>
    <t>AEO.2023.LOWMACRO.CNSM_ENU_TRN_NA_ELC_NA_NA_QBTU.A</t>
  </si>
  <si>
    <t>Energy Use: Transportation: Electricity: Low Economic Growth</t>
  </si>
  <si>
    <t>Energy Use: Transportation: Electricity</t>
  </si>
  <si>
    <t>AEO.2023.HIGHPRICE.CNSM_ENU_TRN_NA_HDG_NA_NA_QBTU.A</t>
  </si>
  <si>
    <t>Energy Use: Transportation: Hydrogen: High Oil Price</t>
  </si>
  <si>
    <t>AEO.2023.LOWMACRO.CNSM_ENU_TRN_NA_HDG_NA_NA_QBTU.A</t>
  </si>
  <si>
    <t>Energy Use: Transportation: Hydrogen: Low Economic Growth</t>
  </si>
  <si>
    <t>Energy Use: Transportation: Hydrogen</t>
  </si>
  <si>
    <t>AEO.2023.HIGHPRICE.CNSM_ENU_TRN_NA_NG_NA_NA_QBTU.A</t>
  </si>
  <si>
    <t>Energy Use: Transportation: Natural Gas: High Oil Price</t>
  </si>
  <si>
    <t>AEO.2023.LOWMACRO.CNSM_ENU_TRN_NA_NG_NA_NA_QBTU.A</t>
  </si>
  <si>
    <t>Energy Use: Transportation: Natural Gas: Low Economic Growth</t>
  </si>
  <si>
    <t>Energy Use: Transportation: Natural Gas</t>
  </si>
  <si>
    <t>AEO.2023.HIGHPRICE.CNSM_ENU_IDAL_NA_LQFCT_NA_NA_QBTU.A</t>
  </si>
  <si>
    <t>Energy Use: Transportation: Liquefaction: High Oil Price</t>
  </si>
  <si>
    <t>AEO.2023.LOWMACRO.CNSM_ENU_IDAL_NA_LQFCT_NA_NA_QBTU.A</t>
  </si>
  <si>
    <t>Energy Use: Transportation: Liquefaction: Low Economic Growth</t>
  </si>
  <si>
    <t>Energy Use: Transportation: Liquefaction</t>
  </si>
  <si>
    <t>AEO.2023.HIGHPRICE.CNSM_ENU_TRN_NA_PFN_NA_NA_QBTU.A</t>
  </si>
  <si>
    <t>Energy Use: Transportation: Pipeline Fuel Natural Gas: High Oil Price</t>
  </si>
  <si>
    <t>AEO.2023.LOWMACRO.CNSM_ENU_TRN_NA_PFN_NA_NA_QBTU.A</t>
  </si>
  <si>
    <t>Energy Use: Transportation: Pipeline Fuel Natural Gas: Low Economic Growth</t>
  </si>
  <si>
    <t>Energy Use: Transportation: Pipeline Fuel Natural Gas</t>
  </si>
  <si>
    <t>AEO.2023.HIGHPRICE.CNSM_ENU_TRN_NA_LFL_NA_NA_QBTU.A</t>
  </si>
  <si>
    <t>Energy Use: Transportation: Liquid Fuels Subtotal: High Oil Price</t>
  </si>
  <si>
    <t>AEO.2023.LOWMACRO.CNSM_ENU_TRN_NA_LFL_NA_NA_QBTU.A</t>
  </si>
  <si>
    <t>Energy Use: Transportation: Liquid Fuels Subtotal: Low Economic Growth</t>
  </si>
  <si>
    <t>Energy Use: Transportation: Liquid Fuels Subtotal</t>
  </si>
  <si>
    <t>AEO.2023.HIGHPRICE.CNSM_ENU_TRN_NA_ONP_NA_NA_QBTU.A</t>
  </si>
  <si>
    <t>Energy Use: Transportation: Other Petroleum: High Oil Price</t>
  </si>
  <si>
    <t>AEO.2023.LOWMACRO.CNSM_ENU_TRN_NA_ONP_NA_NA_QBTU.A</t>
  </si>
  <si>
    <t>Energy Use: Transportation: Other Petroleum: Low Economic Growth</t>
  </si>
  <si>
    <t>Energy Use: Transportation: Other Petroleum</t>
  </si>
  <si>
    <t>AEO.2023.HIGHPRICE.CNSM_ENU_TRN_NA_RFO_NA_NA_QBTU.A</t>
  </si>
  <si>
    <t>Energy Use: Transportation: Residual Fuel Oil: High Oil Price</t>
  </si>
  <si>
    <t>AEO.2023.LOWMACRO.CNSM_ENU_TRN_NA_RFO_NA_NA_QBTU.A</t>
  </si>
  <si>
    <t>Energy Use: Transportation: Residual Fuel Oil: Low Economic Growth</t>
  </si>
  <si>
    <t>Energy Use: Transportation: Residual Fuel Oil</t>
  </si>
  <si>
    <t>AEO.2023.HIGHPRICE.CNSM_ENU_TRN_NA_DFO_NA_NA_QBTU.A</t>
  </si>
  <si>
    <t>Energy Use: Transportation: Distillate Fuel Oil: High Oil Price</t>
  </si>
  <si>
    <t>AEO.2023.LOWMACRO.CNSM_ENU_TRN_NA_DFO_NA_NA_QBTU.A</t>
  </si>
  <si>
    <t>Energy Use: Transportation: Distillate Fuel Oil: Low Economic Growth</t>
  </si>
  <si>
    <t>Energy Use: Transportation: Distillate Fuel Oil</t>
  </si>
  <si>
    <t>AEO.2023.HIGHPRICE.CNSM_ENU_TRN_NA_JFL_NA_NA_QBTU.A</t>
  </si>
  <si>
    <t>Energy Use: Transportation: Jet Fuel: High Oil Price</t>
  </si>
  <si>
    <t>AEO.2023.LOWMACRO.CNSM_ENU_TRN_NA_JFL_NA_NA_QBTU.A</t>
  </si>
  <si>
    <t>Energy Use: Transportation: Jet Fuel: Low Economic Growth</t>
  </si>
  <si>
    <t>Energy Use: Transportation: Jet Fuel</t>
  </si>
  <si>
    <t>AEO.2023.HIGHPRICE.CNSM_ENU_TRN_NA_E85_NA_NA_QBTU.A</t>
  </si>
  <si>
    <t>Energy Use: Transportation: E85: High Oil Price</t>
  </si>
  <si>
    <t>AEO.2023.LOWMACRO.CNSM_ENU_TRN_NA_E85_NA_NA_QBTU.A</t>
  </si>
  <si>
    <t>Energy Use: Transportation: E85: Low Economic Growth</t>
  </si>
  <si>
    <t>Energy Use: Transportation: E85</t>
  </si>
  <si>
    <t>AEO.2023.HIGHPRICE.CNSM_ENU_TRN_NA_MGS_NA_NA_QBTU.A</t>
  </si>
  <si>
    <t>Energy Use: Transportation: Motor Gasoline: High Oil Price</t>
  </si>
  <si>
    <t>AEO.2023.LOWMACRO.CNSM_ENU_TRN_NA_MGS_NA_NA_QBTU.A</t>
  </si>
  <si>
    <t>Energy Use: Transportation: Motor Gasoline: Low Economic Growth</t>
  </si>
  <si>
    <t>Energy Use: Transportation: Motor Gasoline</t>
  </si>
  <si>
    <t>AEO.2023.HIGHPRICE.CNSM_ENU_TRN_NA_PROP_NA_NA_QBTU.A</t>
  </si>
  <si>
    <t>Energy Use: Transportation: Propane: High Oil Price</t>
  </si>
  <si>
    <t>AEO.2023.LOWMACRO.CNSM_ENU_TRN_NA_PROP_NA_NA_QBTU.A</t>
  </si>
  <si>
    <t>Energy Use: Transportation: Propane: Low Economic Growth</t>
  </si>
  <si>
    <t>Energy Use: Transportation: Propane</t>
  </si>
  <si>
    <t>AEO.2023.HIGHPRICE.CNSM_ENU_IDAL_NA_TOT_NA_NA_QBTU.A</t>
  </si>
  <si>
    <t>Energy Use: Industrial: Total: High Oil Price</t>
  </si>
  <si>
    <t>AEO.2023.LOWMACRO.CNSM_ENU_IDAL_NA_TOT_NA_NA_QBTU.A</t>
  </si>
  <si>
    <t>Energy Use: Industrial: Total: Low Economic Growth</t>
  </si>
  <si>
    <t>Energy Use: Industrial: Total</t>
  </si>
  <si>
    <t>AEO.2023.HIGHPRICE.CNSM_ENU_IDAL_NA_ERL_NA_NA_QBTU.A</t>
  </si>
  <si>
    <t>Energy Use: Industrial: Electricity Related Losses: High Oil Price</t>
  </si>
  <si>
    <t>AEO.2023.LOWMACRO.CNSM_ENU_IDAL_NA_ERL_NA_NA_QBTU.A</t>
  </si>
  <si>
    <t>Energy Use: Industrial: Electricity Related Losses: Low Economic Growth</t>
  </si>
  <si>
    <t>Energy Use: Industrial: Electricity Related Losses</t>
  </si>
  <si>
    <t>AEO.2023.HIGHPRICE.CNSM_ENU_IDAL_NA_DELE_NA_NA_QBTU.A</t>
  </si>
  <si>
    <t>Energy Use: Industrial: Delivered Energy: High Oil Price</t>
  </si>
  <si>
    <t>AEO.2023.LOWMACRO.CNSM_ENU_IDAL_NA_DELE_NA_NA_QBTU.A</t>
  </si>
  <si>
    <t>Energy Use: Industrial: Delivered Energy: Low Economic Growth</t>
  </si>
  <si>
    <t>Energy Use: Industrial: Delivered Energy</t>
  </si>
  <si>
    <t>AEO.2023.HIGHPRICE.CNSM_ENU_IDAL_NA_ELC_NA_NA_QBTU.A</t>
  </si>
  <si>
    <t>Energy Use: Industrial: Electricity: High Oil Price</t>
  </si>
  <si>
    <t>AEO.2023.LOWMACRO.CNSM_ENU_IDAL_NA_ELC_NA_NA_QBTU.A</t>
  </si>
  <si>
    <t>Energy Use: Industrial: Electricity: Low Economic Growth</t>
  </si>
  <si>
    <t>Energy Use: Industrial: Electricity</t>
  </si>
  <si>
    <t>AEO.2023.HIGHPRICE.CNSM_ENU_IDAL_NA_REN_NA_NA_QBTU.A</t>
  </si>
  <si>
    <t>Energy Use: Industrial: Renewable Energy: High Oil Price</t>
  </si>
  <si>
    <t>AEO.2023.LOWMACRO.CNSM_ENU_IDAL_NA_REN_NA_NA_QBTU.A</t>
  </si>
  <si>
    <t>Energy Use: Industrial: Renewable Energy: Low Economic Growth</t>
  </si>
  <si>
    <t>Energy Use: Industrial: Renewable Energy</t>
  </si>
  <si>
    <t>AEO.2023.HIGHPRICE.CNSM_ENU_IDAL_NA_BFH_NA_NA_QBTU.A</t>
  </si>
  <si>
    <t>Energy Use: Industrial: Biofuels Heat and Coproducts: High Oil Price</t>
  </si>
  <si>
    <t>AEO.2023.LOWMACRO.CNSM_ENU_IDAL_NA_BFH_NA_NA_QBTU.A</t>
  </si>
  <si>
    <t>Energy Use: Industrial: Biofuels Heat and Coproducts: Low Economic Growth</t>
  </si>
  <si>
    <t>Energy Use: Industrial: Biofuels Heat and Coproducts</t>
  </si>
  <si>
    <t>AEO.2023.HIGHPRICE.CNSM_ENU_IDAL_NA_COS_NA_NA_QBTU.A</t>
  </si>
  <si>
    <t>Energy Use: Industrial: Coal Subtotal: High Oil Price</t>
  </si>
  <si>
    <t>AEO.2023.LOWMACRO.CNSM_ENU_IDAL_NA_COS_NA_NA_QBTU.A</t>
  </si>
  <si>
    <t>Energy Use: Industrial: Coal Subtotal: Low Economic Growth</t>
  </si>
  <si>
    <t>Energy Use: Industrial: Coal Subtotal</t>
  </si>
  <si>
    <t>AEO.2023.HIGHPRICE.CNSM_ENU_IDAL_NA_NCC_NA_NA_QBTU.A</t>
  </si>
  <si>
    <t>Energy Use: Industrial: Net Coal Coke Imports: High Oil Price</t>
  </si>
  <si>
    <t>AEO.2023.LOWMACRO.CNSM_ENU_IDAL_NA_NCC_NA_NA_QBTU.A</t>
  </si>
  <si>
    <t>Energy Use: Industrial: Net Coal Coke Imports: Low Economic Growth</t>
  </si>
  <si>
    <t>Energy Use: Industrial: Net Coal Coke Imports</t>
  </si>
  <si>
    <t>AEO.2023.HIGHPRICE.CNSM_ENU_IDAL_NA_CLH_NA_NA_QBTU.A</t>
  </si>
  <si>
    <t>Energy Use: Industrial: Coal-to-Liquids Heat and Power: High Oil Price</t>
  </si>
  <si>
    <t>AEO.2023.LOWMACRO.CNSM_ENU_IDAL_NA_CLH_NA_NA_QBTU.A</t>
  </si>
  <si>
    <t>Energy Use: Industrial: Coal-to-Liquids Heat and Power: Low Economic Growth</t>
  </si>
  <si>
    <t>Energy Use: Industrial: Coal-to-Liquids Heat and Power</t>
  </si>
  <si>
    <t>AEO.2023.HIGHPRICE.CNSM_ENU_IDAL_NA_OIC_NA_NA_QBTU.A</t>
  </si>
  <si>
    <t>Energy Use: Industrial: Other Industrial Coal: High Oil Price</t>
  </si>
  <si>
    <t>AEO.2023.LOWMACRO.CNSM_ENU_IDAL_NA_OIC_NA_NA_QBTU.A</t>
  </si>
  <si>
    <t>Energy Use: Industrial: Other Industrial Coal: Low Economic Growth</t>
  </si>
  <si>
    <t>Energy Use: Industrial: Other Industrial Coal</t>
  </si>
  <si>
    <t>AEO.2023.HIGHPRICE.CNSM_ENU_IDAL_NA_MTC_NA_NA_QBTU.A</t>
  </si>
  <si>
    <t>Energy Use: Industrial: Metallurgical Coal: High Oil Price</t>
  </si>
  <si>
    <t>AEO.2023.LOWMACRO.CNSM_ENU_IDAL_NA_MTC_NA_NA_QBTU.A</t>
  </si>
  <si>
    <t>Energy Use: Industrial: Metallurgical Coal: Low Economic Growth</t>
  </si>
  <si>
    <t>Energy Use: Industrial: Metallurgical Coal</t>
  </si>
  <si>
    <t>AEO.2023.HIGHPRICE.CNSM_ENU_IDAL_NA_NGS_NA_NA_QBTU.A</t>
  </si>
  <si>
    <t>Energy Use: Industrial: Natural Gas Subtotal: High Oil Price</t>
  </si>
  <si>
    <t>AEO.2023.LOWMACRO.CNSM_ENU_IDAL_NA_NGS_NA_NA_QBTU.A</t>
  </si>
  <si>
    <t>Energy Use: Industrial: Natural Gas Subtotal: Low Economic Growth</t>
  </si>
  <si>
    <t>Energy Use: Industrial: Natural Gas Subtotal</t>
  </si>
  <si>
    <t>AEO.2023.HIGHPRICE.CNSM_ENU_IDAL_NA_LSAPFL_NA_NA_QBTU.A</t>
  </si>
  <si>
    <t>Energy Use: Industrial: Lease and Plant Fuel: High Oil Price</t>
  </si>
  <si>
    <t>AEO.2023.LOWMACRO.CNSM_ENU_IDAL_NA_LSAPFL_NA_NA_QBTU.A</t>
  </si>
  <si>
    <t>Energy Use: Industrial: Lease and Plant Fuel: Low Economic Growth</t>
  </si>
  <si>
    <t>Energy Use: Industrial: Lease and Plant Fuel</t>
  </si>
  <si>
    <t>AEO.2023.HIGHPRICE.CNSM_ENU_IDAL_NA_NLP_NA_NA_QBTU.A</t>
  </si>
  <si>
    <t>Energy Use: Industrial: Natural-Gas-to-Liquids Heat and Power: High Oil Price</t>
  </si>
  <si>
    <t>AEO.2023.LOWMACRO.CNSM_ENU_IDAL_NA_NLP_NA_NA_QBTU.A</t>
  </si>
  <si>
    <t>Energy Use: Industrial: Natural-Gas-to-Liquids Heat and Power: Low Economic Growth</t>
  </si>
  <si>
    <t>Energy Use: Industrial: Natural-Gas-to-Liquids Heat and Power</t>
  </si>
  <si>
    <t>AEO.2023.HIGHPRICE.CNSM_ENU_IDAL_NA_NG_NA_NA_QBTU.A</t>
  </si>
  <si>
    <t>Energy Use: Industrial: Natural Gas: High Oil Price</t>
  </si>
  <si>
    <t>AEO.2023.LOWMACRO.CNSM_ENU_IDAL_NA_NG_NA_NA_QBTU.A</t>
  </si>
  <si>
    <t>Energy Use: Industrial: Natural Gas: Low Economic Growth</t>
  </si>
  <si>
    <t>Energy Use: Industrial: Natural Gas</t>
  </si>
  <si>
    <t>AEO.2023.HIGHPRICE.CNSM_ENU_IDAL_NA_LFL_NA_NA_QBTU.A</t>
  </si>
  <si>
    <t>Energy Use: Industrial: Liquid Fuels Subtotal: High Oil Price</t>
  </si>
  <si>
    <t>AEO.2023.LOWMACRO.CNSM_ENU_IDAL_NA_LFL_NA_NA_QBTU.A</t>
  </si>
  <si>
    <t>Energy Use: Industrial: Liquid Fuels Subtotal: Low Economic Growth</t>
  </si>
  <si>
    <t>Energy Use: Industrial: Liquid Fuels Subtotal</t>
  </si>
  <si>
    <t>AEO.2023.HIGHPRICE.CNSM_ENU_IDAL_NA_ONP_NA_NA_QBTU.A</t>
  </si>
  <si>
    <t>Energy Use: Industrial: Other Petroleum: High Oil Price</t>
  </si>
  <si>
    <t>AEO.2023.LOWMACRO.CNSM_ENU_IDAL_NA_ONP_NA_NA_QBTU.A</t>
  </si>
  <si>
    <t>Energy Use: Industrial: Other Petroleum: Low Economic Growth</t>
  </si>
  <si>
    <t>Energy Use: Industrial: Other Petroleum</t>
  </si>
  <si>
    <t>AEO.2023.HIGHPRICE.CNSM_ENU_IDAL_NA_PCF_NA_NA_QBTU.A</t>
  </si>
  <si>
    <t>Energy Use: Industrial: Petrochemical Feedstocks: High Oil Price</t>
  </si>
  <si>
    <t>AEO.2023.LOWMACRO.CNSM_ENU_IDAL_NA_PCF_NA_NA_QBTU.A</t>
  </si>
  <si>
    <t>Energy Use: Industrial: Petrochemical Feedstocks: Low Economic Growth</t>
  </si>
  <si>
    <t>Energy Use: Industrial: Petrochemical Feedstocks</t>
  </si>
  <si>
    <t>AEO.2023.HIGHPRICE.CNSM_ENU_IDAL_NA_RFO_NA_NA_QBTU.A</t>
  </si>
  <si>
    <t>Energy Use: Industrial: Residual Fuel Oil: High Oil Price</t>
  </si>
  <si>
    <t>AEO.2023.LOWMACRO.CNSM_ENU_IDAL_NA_RFO_NA_NA_QBTU.A</t>
  </si>
  <si>
    <t>Energy Use: Industrial: Residual Fuel Oil: Low Economic Growth</t>
  </si>
  <si>
    <t>Energy Use: Industrial: Residual Fuel Oil</t>
  </si>
  <si>
    <t>AEO.2023.HIGHPRICE.CNSM_ENU_IDAL_NA_DFO_NA_NA_QBTU.A</t>
  </si>
  <si>
    <t>Energy Use: Industrial: Distillate Fuel Oil: High Oil Price</t>
  </si>
  <si>
    <t>AEO.2023.LOWMACRO.CNSM_ENU_IDAL_NA_DFO_NA_NA_QBTU.A</t>
  </si>
  <si>
    <t>Energy Use: Industrial: Distillate Fuel Oil: Low Economic Growth</t>
  </si>
  <si>
    <t>Energy Use: Industrial: Distillate Fuel Oil</t>
  </si>
  <si>
    <t>AEO.2023.HIGHPRICE.CNSM_ENU_IDAL_NA_MGS_NA_NA_QBTU.A</t>
  </si>
  <si>
    <t>Energy Use: Industrial: Motor Gasoline: High Oil Price</t>
  </si>
  <si>
    <t>AEO.2023.LOWMACRO.CNSM_ENU_IDAL_NA_MGS_NA_NA_QBTU.A</t>
  </si>
  <si>
    <t>Energy Use: Industrial: Motor Gasoline: Low Economic Growth</t>
  </si>
  <si>
    <t>Energy Use: Industrial: Motor Gasoline</t>
  </si>
  <si>
    <t>AEO.2023.HIGHPRICE.CNSM_ENU_IDAL_NA_LPG_NA_NA_QBTU.A</t>
  </si>
  <si>
    <t>Energy Use: Industrial: Hydrocarbon Gas Liquids: High Oil Price</t>
  </si>
  <si>
    <t>AEO.2023.LOWMACRO.CNSM_ENU_IDAL_NA_LPG_NA_NA_QBTU.A</t>
  </si>
  <si>
    <t>Energy Use: Industrial: Hydrocarbon Gas Liquids: Low Economic Growth</t>
  </si>
  <si>
    <t>Energy Use: Industrial: Hydrocarbon Gas Liquids</t>
  </si>
  <si>
    <t>AEO.2023.HIGHPRICE.CNSM_ENU_COMM_NA_TOT_NA_NA_QBTU.A</t>
  </si>
  <si>
    <t>Energy Use: Commercial: Total: High Oil Price</t>
  </si>
  <si>
    <t>AEO.2023.LOWMACRO.CNSM_ENU_COMM_NA_TOT_NA_NA_QBTU.A</t>
  </si>
  <si>
    <t>Energy Use: Commercial: Total: Low Economic Growth</t>
  </si>
  <si>
    <t>Energy Use: Commercial: Total</t>
  </si>
  <si>
    <t>AEO.2023.HIGHPRICE.CNSM_ENU_COMM_NA_ERL_NA_NA_QBTU.A</t>
  </si>
  <si>
    <t>Energy Use: Commercial: Electricity Related Losses: High Oil Price</t>
  </si>
  <si>
    <t>AEO.2023.LOWMACRO.CNSM_ENU_COMM_NA_ERL_NA_NA_QBTU.A</t>
  </si>
  <si>
    <t>Energy Use: Commercial: Electricity Related Losses: Low Economic Growth</t>
  </si>
  <si>
    <t>Energy Use: Commercial: Electricity Related Losses</t>
  </si>
  <si>
    <t>AEO.2023.HIGHPRICE.CNSM_ENU_COMM_NA_DELE_NA_NA_QBTU.A</t>
  </si>
  <si>
    <t>Energy Use: Commercial: Delivered Energy: High Oil Price</t>
  </si>
  <si>
    <t>AEO.2023.LOWMACRO.CNSM_ENU_COMM_NA_DELE_NA_NA_QBTU.A</t>
  </si>
  <si>
    <t>Energy Use: Commercial: Delivered Energy: Low Economic Growth</t>
  </si>
  <si>
    <t>Energy Use: Commercial: Delivered Energy</t>
  </si>
  <si>
    <t>AEO.2023.HIGHPRICE.CNSM_ENU_COMM_NA_ELC_NA_NA_QBTU.A</t>
  </si>
  <si>
    <t>Energy Use: Commercial: Electricity: High Oil Price</t>
  </si>
  <si>
    <t>AEO.2023.LOWMACRO.CNSM_ENU_COMM_NA_ELC_NA_NA_QBTU.A</t>
  </si>
  <si>
    <t>Energy Use: Commercial: Electricity: Low Economic Growth</t>
  </si>
  <si>
    <t>Energy Use: Commercial: Electricity</t>
  </si>
  <si>
    <t>AEO.2023.HIGHPRICE.CNSM_ENU_COMM_NA_REN_NA_NA_QBTU.A</t>
  </si>
  <si>
    <t>Energy Use: Commercial: Renewable Energy: High Oil Price</t>
  </si>
  <si>
    <t>AEO.2023.LOWMACRO.CNSM_ENU_COMM_NA_REN_NA_NA_QBTU.A</t>
  </si>
  <si>
    <t>Energy Use: Commercial: Renewable Energy: Low Economic Growth</t>
  </si>
  <si>
    <t>Energy Use: Commercial: Renewable Energy</t>
  </si>
  <si>
    <t>AEO.2023.HIGHPRICE.CNSM_ENU_COMM_NA_CL_NA_NA_QBTU.A</t>
  </si>
  <si>
    <t>Energy Use: Commercial: Coal: High Oil Price</t>
  </si>
  <si>
    <t>AEO.2023.LOWMACRO.CNSM_ENU_COMM_NA_CL_NA_NA_QBTU.A</t>
  </si>
  <si>
    <t>Energy Use: Commercial: Coal: Low Economic Growth</t>
  </si>
  <si>
    <t>Energy Use: Commercial: Coal</t>
  </si>
  <si>
    <t>AEO.2023.HIGHPRICE.CNSM_ENU_COMM_NA_NG_NA_NA_QBTU.A</t>
  </si>
  <si>
    <t>Energy Use: Commercial: Natural Gas: High Oil Price</t>
  </si>
  <si>
    <t>AEO.2023.LOWMACRO.CNSM_ENU_COMM_NA_NG_NA_NA_QBTU.A</t>
  </si>
  <si>
    <t>Energy Use: Commercial: Natural Gas: Low Economic Growth</t>
  </si>
  <si>
    <t>Energy Use: Commercial: Natural Gas</t>
  </si>
  <si>
    <t>AEO.2023.HIGHPRICE.CNSM_ENU_COMM_NA_LFL_NA_NA_QBTU.A</t>
  </si>
  <si>
    <t>Energy Use: Commercial: Liquid Fuels Subtotal: High Oil Price</t>
  </si>
  <si>
    <t>AEO.2023.LOWMACRO.CNSM_ENU_COMM_NA_LFL_NA_NA_QBTU.A</t>
  </si>
  <si>
    <t>Energy Use: Commercial: Liquid Fuels Subtotal: Low Economic Growth</t>
  </si>
  <si>
    <t>Energy Use: Commercial: Liquid Fuels Subtotal</t>
  </si>
  <si>
    <t>AEO.2023.HIGHPRICE.CNSM_ENU_COMM_NA_RFO_NA_NA_QBTU.A</t>
  </si>
  <si>
    <t>Energy Use: Commercial: Residual Fuel Oil: High Oil Price</t>
  </si>
  <si>
    <t>AEO.2023.LOWMACRO.CNSM_ENU_COMM_NA_RFO_NA_NA_QBTU.A</t>
  </si>
  <si>
    <t>Energy Use: Commercial: Residual Fuel Oil: Low Economic Growth</t>
  </si>
  <si>
    <t>Energy Use: Commercial: Residual Fuel Oil</t>
  </si>
  <si>
    <t>AEO.2023.HIGHPRICE.CNSM_ENU_COMM_NA_DFO_NA_NA_QBTU.A</t>
  </si>
  <si>
    <t>Energy Use: Commercial: Distillate Fuel Oil: High Oil Price</t>
  </si>
  <si>
    <t>AEO.2023.LOWMACRO.CNSM_ENU_COMM_NA_DFO_NA_NA_QBTU.A</t>
  </si>
  <si>
    <t>Energy Use: Commercial: Distillate Fuel Oil: Low Economic Growth</t>
  </si>
  <si>
    <t>Energy Use: Commercial: Distillate Fuel Oil</t>
  </si>
  <si>
    <t>AEO.2023.HIGHPRICE.CNSM_ENU_COMM_NA_KRS_NA_NA_QBTU.A</t>
  </si>
  <si>
    <t>Energy Use: Commercial: Kerosene: High Oil Price</t>
  </si>
  <si>
    <t>AEO.2023.LOWMACRO.CNSM_ENU_COMM_NA_KRS_NA_NA_QBTU.A</t>
  </si>
  <si>
    <t>Energy Use: Commercial: Kerosene: Low Economic Growth</t>
  </si>
  <si>
    <t>Energy Use: Commercial: Kerosene</t>
  </si>
  <si>
    <t>AEO.2023.HIGHPRICE.CNSM_ENU_COMM_NA_MGS_NA_NA_QBTU.A</t>
  </si>
  <si>
    <t>Energy Use: Commercial: Motor Gasoline: High Oil Price</t>
  </si>
  <si>
    <t>AEO.2023.LOWMACRO.CNSM_ENU_COMM_NA_MGS_NA_NA_QBTU.A</t>
  </si>
  <si>
    <t>Energy Use: Commercial: Motor Gasoline: Low Economic Growth</t>
  </si>
  <si>
    <t>Energy Use: Commercial: Motor Gasoline</t>
  </si>
  <si>
    <t>AEO.2023.HIGHPRICE.CNSM_ENU_COMM_NA_PROP_NA_NA_QBTU.A</t>
  </si>
  <si>
    <t>Energy Use: Commercial: Propane: High Oil Price</t>
  </si>
  <si>
    <t>AEO.2023.LOWMACRO.CNSM_ENU_COMM_NA_PROP_NA_NA_QBTU.A</t>
  </si>
  <si>
    <t>Energy Use: Commercial: Propane: Low Economic Growth</t>
  </si>
  <si>
    <t>Energy Use: Commercial: Propane</t>
  </si>
  <si>
    <t>AEO.2023.HIGHPRICE.CNSM_ENU_RESD_NA_TOT_NA_NA_QBTU.A</t>
  </si>
  <si>
    <t>Energy Use: Residential: Total: High Oil Price</t>
  </si>
  <si>
    <t>AEO.2023.LOWMACRO.CNSM_ENU_RESD_NA_TOT_NA_NA_QBTU.A</t>
  </si>
  <si>
    <t>Energy Use: Residential: Total: Low Economic Growth</t>
  </si>
  <si>
    <t>Energy Use: Residential: Total</t>
  </si>
  <si>
    <t>AEO.2023.HIGHPRICE.CNSM_ENU_RESD_NA_ERL_NA_NA_QBTU.A</t>
  </si>
  <si>
    <t>Energy Use: Residential: Electricity Related Losses: High Oil Price</t>
  </si>
  <si>
    <t>AEO.2023.LOWMACRO.CNSM_ENU_RESD_NA_ERL_NA_NA_QBTU.A</t>
  </si>
  <si>
    <t>Energy Use: Residential: Electricity Related Losses: Low Economic Growth</t>
  </si>
  <si>
    <t>Energy Use: Residential: Electricity Related Losses</t>
  </si>
  <si>
    <t>AEO.2023.HIGHPRICE.CNSM_ENU_RESD_NA_DELE_NA_NA_QBTU.A</t>
  </si>
  <si>
    <t>Energy Use: Residential: Delivered Energy: High Oil Price</t>
  </si>
  <si>
    <t>AEO.2023.LOWMACRO.CNSM_ENU_RESD_NA_DELE_NA_NA_QBTU.A</t>
  </si>
  <si>
    <t>Energy Use: Residential: Delivered Energy: Low Economic Growth</t>
  </si>
  <si>
    <t>Energy Use: Residential: Delivered Energy</t>
  </si>
  <si>
    <t>AEO.2023.HIGHPRICE.CNSM_ENU_RESD_NA_ELC_NA_NA_QBTU.A</t>
  </si>
  <si>
    <t>Energy Use: Residential: Electricity: High Oil Price</t>
  </si>
  <si>
    <t>AEO.2023.LOWMACRO.CNSM_ENU_RESD_NA_ELC_NA_NA_QBTU.A</t>
  </si>
  <si>
    <t>Energy Use: Residential: Electricity: Low Economic Growth</t>
  </si>
  <si>
    <t>Energy Use: Residential: Electricity</t>
  </si>
  <si>
    <t>AEO.2023.HIGHPRICE.CNSM_ENU_RESD_NA_REN_NA_NA_QBTU.A</t>
  </si>
  <si>
    <t>Energy Use: Residential: Renewable Energy: High Oil Price</t>
  </si>
  <si>
    <t>AEO.2023.LOWMACRO.CNSM_ENU_RESD_NA_REN_NA_NA_QBTU.A</t>
  </si>
  <si>
    <t>Energy Use: Residential: Renewable Energy: Low Economic Growth</t>
  </si>
  <si>
    <t>Energy Use: Residential: Renewable Energy</t>
  </si>
  <si>
    <t>AEO.2023.HIGHPRICE.CNSM_ENU_RESD_NA_NG_NA_NA_QBTU.A</t>
  </si>
  <si>
    <t>Energy Use: Residential: Natural Gas: High Oil Price</t>
  </si>
  <si>
    <t>AEO.2023.LOWMACRO.CNSM_ENU_RESD_NA_NG_NA_NA_QBTU.A</t>
  </si>
  <si>
    <t>Energy Use: Residential: Natural Gas: Low Economic Growth</t>
  </si>
  <si>
    <t>Energy Use: Residential: Natural Gas</t>
  </si>
  <si>
    <t>AEO.2023.HIGHPRICE.CNSM_ENU_RESD_NA_LFL_NA_NA_QBTU.A</t>
  </si>
  <si>
    <t>Energy Use: Residential: Liquid Fuels Subtotal: High Oil Price</t>
  </si>
  <si>
    <t>AEO.2023.LOWMACRO.CNSM_ENU_RESD_NA_LFL_NA_NA_QBTU.A</t>
  </si>
  <si>
    <t>Energy Use: Residential: Liquid Fuels Subtotal: Low Economic Growth</t>
  </si>
  <si>
    <t>Energy Use: Residential: Liquid Fuels Subtotal</t>
  </si>
  <si>
    <t>AEO.2023.HIGHPRICE.CNSM_ENU_RESD_NA_DFO_NA_NA_QBTU.A</t>
  </si>
  <si>
    <t>Energy Use: Residential: Distillate Fuel Oil: High Oil Price</t>
  </si>
  <si>
    <t>AEO.2023.LOWMACRO.CNSM_ENU_RESD_NA_DFO_NA_NA_QBTU.A</t>
  </si>
  <si>
    <t>Energy Use: Residential: Distillate Fuel Oil: Low Economic Growth</t>
  </si>
  <si>
    <t>Energy Use: Residential: Distillate Fuel Oil</t>
  </si>
  <si>
    <t>AEO.2023.HIGHPRICE.CNSM_ENU_RESD_NA_PROP_NA_NA_QBTU.A</t>
  </si>
  <si>
    <t>Energy Use: Residential: Propane: High Oil Price</t>
  </si>
  <si>
    <t>AEO.2023.LOWMACRO.CNSM_ENU_RESD_NA_PROP_NA_NA_QBTU.A</t>
  </si>
  <si>
    <t>Energy Use: Residential: Propane: Low Economic Growth</t>
  </si>
  <si>
    <t>Energy Use: Residential: Propane</t>
  </si>
  <si>
    <t>Wed Jan 24 2024 10:43:40 GMT-0500 (Eastern Standard Time)</t>
  </si>
  <si>
    <t>https://www.eia.gov/outlooks/aeo/data/browser/#/?id=2-AEO2023&amp;cases=ref2023~lowmacro~highprice&amp;sourcekey=0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</si>
</sst>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40C28"/>
      <name val="Arial"/>
      <family val="2"/>
    </font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b/>
      <u/>
      <sz val="10"/>
      <color rgb="FF0000FF"/>
      <name val="Calibri"/>
      <family val="2"/>
    </font>
    <font>
      <i/>
      <sz val="14"/>
      <color rgb="FF000000"/>
      <name val="Calibri"/>
      <family val="2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9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3" fillId="0" borderId="0" xfId="1" applyFont="1"/>
    <xf numFmtId="0" fontId="4" fillId="0" borderId="0" xfId="1" applyFont="1"/>
    <xf numFmtId="0" fontId="2" fillId="0" borderId="0" xfId="1" applyAlignment="1">
      <alignment horizontal="left"/>
    </xf>
    <xf numFmtId="0" fontId="2" fillId="0" borderId="0" xfId="1"/>
    <xf numFmtId="0" fontId="5" fillId="0" borderId="0" xfId="1" applyFont="1" applyAlignment="1">
      <alignment horizontal="left"/>
    </xf>
    <xf numFmtId="3" fontId="6" fillId="0" borderId="0" xfId="0" applyNumberFormat="1" applyFont="1"/>
    <xf numFmtId="1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8" fillId="0" borderId="0" xfId="1" applyFont="1"/>
    <xf numFmtId="0" fontId="9" fillId="0" borderId="0" xfId="1" applyFont="1"/>
    <xf numFmtId="0" fontId="10" fillId="0" borderId="0" xfId="1" applyFont="1"/>
    <xf numFmtId="0" fontId="11" fillId="0" borderId="0" xfId="1" applyFont="1"/>
    <xf numFmtId="164" fontId="0" fillId="0" borderId="0" xfId="2" applyNumberFormat="1" applyFont="1"/>
    <xf numFmtId="10" fontId="0" fillId="0" borderId="0" xfId="2" applyNumberFormat="1" applyFont="1"/>
    <xf numFmtId="2" fontId="0" fillId="0" borderId="0" xfId="2" applyNumberFormat="1" applyFont="1"/>
  </cellXfs>
  <cellStyles count="3">
    <cellStyle name="Normal" xfId="0" builtinId="0"/>
    <cellStyle name="Normal 2" xfId="1" xr:uid="{36A0A305-45E8-4FC6-A942-75EF937554A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[Final EIS Energy Figures based on AEO 2023.xlsx]Fig 3.1-1!PivotTable5</c:name>
    <c:fmtId val="1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3.1-1'!$G$1:$G$2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3.1-1'!$F$3:$F$7</c:f>
              <c:strCache>
                <c:ptCount val="4"/>
                <c:pt idx="0">
                  <c:v>2022 Production</c:v>
                </c:pt>
                <c:pt idx="1">
                  <c:v>2022 Consumption</c:v>
                </c:pt>
                <c:pt idx="2">
                  <c:v>2050 Production</c:v>
                </c:pt>
                <c:pt idx="3">
                  <c:v>2050 Consumption</c:v>
                </c:pt>
              </c:strCache>
            </c:strRef>
          </c:cat>
          <c:val>
            <c:numRef>
              <c:f>'Fig 3.1-1'!$G$3:$G$7</c:f>
              <c:numCache>
                <c:formatCode>General</c:formatCode>
                <c:ptCount val="4"/>
                <c:pt idx="0">
                  <c:v>1.8251299999999999</c:v>
                </c:pt>
                <c:pt idx="1">
                  <c:v>0.271036</c:v>
                </c:pt>
                <c:pt idx="2">
                  <c:v>0.67577299999999996</c:v>
                </c:pt>
                <c:pt idx="3">
                  <c:v>0.26547100000000001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E1-4548-B34C-C62B6F638973}"/>
            </c:ext>
          </c:extLst>
        </c:ser>
        <c:ser>
          <c:idx val="1"/>
          <c:order val="1"/>
          <c:tx>
            <c:strRef>
              <c:f>'Fig 3.1-1'!$H$1:$H$2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3.1-1'!$F$3:$F$7</c:f>
              <c:strCache>
                <c:ptCount val="4"/>
                <c:pt idx="0">
                  <c:v>2022 Production</c:v>
                </c:pt>
                <c:pt idx="1">
                  <c:v>2022 Consumption</c:v>
                </c:pt>
                <c:pt idx="2">
                  <c:v>2050 Production</c:v>
                </c:pt>
                <c:pt idx="3">
                  <c:v>2050 Consumption</c:v>
                </c:pt>
              </c:strCache>
            </c:strRef>
          </c:cat>
          <c:val>
            <c:numRef>
              <c:f>'Fig 3.1-1'!$H$3:$H$7</c:f>
              <c:numCache>
                <c:formatCode>General</c:formatCode>
                <c:ptCount val="4"/>
                <c:pt idx="0">
                  <c:v>8.0646540000000009</c:v>
                </c:pt>
                <c:pt idx="1">
                  <c:v>8.0646540000000009</c:v>
                </c:pt>
                <c:pt idx="2">
                  <c:v>6.5277070000000004</c:v>
                </c:pt>
                <c:pt idx="3">
                  <c:v>6.5277070000000004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E1-4548-B34C-C62B6F638973}"/>
            </c:ext>
          </c:extLst>
        </c:ser>
        <c:ser>
          <c:idx val="2"/>
          <c:order val="2"/>
          <c:tx>
            <c:strRef>
              <c:f>'Fig 3.1-1'!$I$1:$I$2</c:f>
              <c:strCache>
                <c:ptCount val="1"/>
                <c:pt idx="0">
                  <c:v>Renewable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3.1-1'!$F$3:$F$7</c:f>
              <c:strCache>
                <c:ptCount val="4"/>
                <c:pt idx="0">
                  <c:v>2022 Production</c:v>
                </c:pt>
                <c:pt idx="1">
                  <c:v>2022 Consumption</c:v>
                </c:pt>
                <c:pt idx="2">
                  <c:v>2050 Production</c:v>
                </c:pt>
                <c:pt idx="3">
                  <c:v>2050 Consumption</c:v>
                </c:pt>
              </c:strCache>
            </c:strRef>
          </c:cat>
          <c:val>
            <c:numRef>
              <c:f>'Fig 3.1-1'!$I$3:$I$7</c:f>
              <c:numCache>
                <c:formatCode>General</c:formatCode>
                <c:ptCount val="4"/>
                <c:pt idx="0">
                  <c:v>12.915106999999999</c:v>
                </c:pt>
                <c:pt idx="1">
                  <c:v>11.162678</c:v>
                </c:pt>
                <c:pt idx="2">
                  <c:v>30.781918999999998</c:v>
                </c:pt>
                <c:pt idx="3">
                  <c:v>28.812232999999999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E1-4548-B34C-C62B6F638973}"/>
            </c:ext>
          </c:extLst>
        </c:ser>
        <c:ser>
          <c:idx val="3"/>
          <c:order val="3"/>
          <c:tx>
            <c:strRef>
              <c:f>'Fig 3.1-1'!$J$1:$J$2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 3.1-1'!$F$3:$F$7</c:f>
              <c:strCache>
                <c:ptCount val="4"/>
                <c:pt idx="0">
                  <c:v>2022 Production</c:v>
                </c:pt>
                <c:pt idx="1">
                  <c:v>2022 Consumption</c:v>
                </c:pt>
                <c:pt idx="2">
                  <c:v>2050 Production</c:v>
                </c:pt>
                <c:pt idx="3">
                  <c:v>2050 Consumption</c:v>
                </c:pt>
              </c:strCache>
            </c:strRef>
          </c:cat>
          <c:val>
            <c:numRef>
              <c:f>'Fig 3.1-1'!$J$3:$J$7</c:f>
              <c:numCache>
                <c:formatCode>General</c:formatCode>
                <c:ptCount val="4"/>
                <c:pt idx="0">
                  <c:v>11.789562999999999</c:v>
                </c:pt>
                <c:pt idx="1">
                  <c:v>9.694483</c:v>
                </c:pt>
                <c:pt idx="2">
                  <c:v>5.9455960000000001</c:v>
                </c:pt>
                <c:pt idx="3">
                  <c:v>3.208326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E1-4548-B34C-C62B6F638973}"/>
            </c:ext>
          </c:extLst>
        </c:ser>
        <c:ser>
          <c:idx val="4"/>
          <c:order val="4"/>
          <c:tx>
            <c:strRef>
              <c:f>'Fig 3.1-1'!$K$1:$K$2</c:f>
              <c:strCache>
                <c:ptCount val="1"/>
                <c:pt idx="0">
                  <c:v>Natural Gas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 3.1-1'!$F$3:$F$7</c:f>
              <c:strCache>
                <c:ptCount val="4"/>
                <c:pt idx="0">
                  <c:v>2022 Production</c:v>
                </c:pt>
                <c:pt idx="1">
                  <c:v>2022 Consumption</c:v>
                </c:pt>
                <c:pt idx="2">
                  <c:v>2050 Production</c:v>
                </c:pt>
                <c:pt idx="3">
                  <c:v>2050 Consumption</c:v>
                </c:pt>
              </c:strCache>
            </c:strRef>
          </c:cat>
          <c:val>
            <c:numRef>
              <c:f>'Fig 3.1-1'!$K$3:$K$7</c:f>
              <c:numCache>
                <c:formatCode>General</c:formatCode>
                <c:ptCount val="4"/>
                <c:pt idx="0">
                  <c:v>45.582766999999997</c:v>
                </c:pt>
                <c:pt idx="1">
                  <c:v>33.183849000000002</c:v>
                </c:pt>
                <c:pt idx="2">
                  <c:v>52.932242000000002</c:v>
                </c:pt>
                <c:pt idx="3">
                  <c:v>31.130542999999999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E1-4548-B34C-C62B6F638973}"/>
            </c:ext>
          </c:extLst>
        </c:ser>
        <c:ser>
          <c:idx val="5"/>
          <c:order val="5"/>
          <c:tx>
            <c:strRef>
              <c:f>'Fig 3.1-1'!$L$1:$L$2</c:f>
              <c:strCache>
                <c:ptCount val="1"/>
                <c:pt idx="0">
                  <c:v>Petroleum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 3.1-1'!$F$3:$F$7</c:f>
              <c:strCache>
                <c:ptCount val="4"/>
                <c:pt idx="0">
                  <c:v>2022 Production</c:v>
                </c:pt>
                <c:pt idx="1">
                  <c:v>2022 Consumption</c:v>
                </c:pt>
                <c:pt idx="2">
                  <c:v>2050 Production</c:v>
                </c:pt>
                <c:pt idx="3">
                  <c:v>2050 Consumption</c:v>
                </c:pt>
              </c:strCache>
            </c:strRef>
          </c:cat>
          <c:val>
            <c:numRef>
              <c:f>'Fig 3.1-1'!$L$3:$L$7</c:f>
              <c:numCache>
                <c:formatCode>General</c:formatCode>
                <c:ptCount val="4"/>
                <c:pt idx="0">
                  <c:v>24.586991999999999</c:v>
                </c:pt>
                <c:pt idx="1">
                  <c:v>36.816775999999997</c:v>
                </c:pt>
                <c:pt idx="2">
                  <c:v>33.183849000000002</c:v>
                </c:pt>
                <c:pt idx="3">
                  <c:v>35.995078999999997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E1-4548-B34C-C62B6F638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860948688"/>
        <c:axId val="1329035728"/>
      </c:barChart>
      <c:catAx>
        <c:axId val="186094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035728"/>
        <c:crosses val="autoZero"/>
        <c:auto val="1"/>
        <c:lblAlgn val="ctr"/>
        <c:lblOffset val="100"/>
        <c:noMultiLvlLbl val="0"/>
      </c:catAx>
      <c:valAx>
        <c:axId val="132903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Quads (quadrillion 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094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530466904197362"/>
          <c:y val="0.87926024258515034"/>
          <c:w val="0.70434106364723725"/>
          <c:h val="0.119077303558764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85713364095982E-2"/>
          <c:y val="2.7127003699136867E-2"/>
          <c:w val="0.8815408487910551"/>
          <c:h val="0.85183684961697914"/>
        </c:manualLayout>
      </c:layout>
      <c:lineChart>
        <c:grouping val="standard"/>
        <c:varyColors val="0"/>
        <c:ser>
          <c:idx val="0"/>
          <c:order val="0"/>
          <c:tx>
            <c:strRef>
              <c:f>'Fig 3.2.3-1'!$C$2</c:f>
              <c:strCache>
                <c:ptCount val="1"/>
                <c:pt idx="0">
                  <c:v>Biodiesel Production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 3.2.3-1'!$B$3:$B$52</c:f>
              <c:numCache>
                <c:formatCode>General</c:formatCode>
                <c:ptCount val="5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  <c:pt idx="25">
                  <c:v>2026</c:v>
                </c:pt>
                <c:pt idx="26">
                  <c:v>2027</c:v>
                </c:pt>
                <c:pt idx="27">
                  <c:v>2028</c:v>
                </c:pt>
                <c:pt idx="28">
                  <c:v>2029</c:v>
                </c:pt>
                <c:pt idx="29">
                  <c:v>2030</c:v>
                </c:pt>
                <c:pt idx="30">
                  <c:v>2031</c:v>
                </c:pt>
                <c:pt idx="31">
                  <c:v>2032</c:v>
                </c:pt>
                <c:pt idx="32">
                  <c:v>2033</c:v>
                </c:pt>
                <c:pt idx="33">
                  <c:v>2034</c:v>
                </c:pt>
                <c:pt idx="34">
                  <c:v>2035</c:v>
                </c:pt>
                <c:pt idx="35">
                  <c:v>2036</c:v>
                </c:pt>
                <c:pt idx="36">
                  <c:v>2037</c:v>
                </c:pt>
                <c:pt idx="37">
                  <c:v>2038</c:v>
                </c:pt>
                <c:pt idx="38">
                  <c:v>2039</c:v>
                </c:pt>
                <c:pt idx="39">
                  <c:v>2040</c:v>
                </c:pt>
                <c:pt idx="40">
                  <c:v>2041</c:v>
                </c:pt>
                <c:pt idx="41">
                  <c:v>2042</c:v>
                </c:pt>
                <c:pt idx="42">
                  <c:v>2043</c:v>
                </c:pt>
                <c:pt idx="43">
                  <c:v>2044</c:v>
                </c:pt>
                <c:pt idx="44">
                  <c:v>2045</c:v>
                </c:pt>
                <c:pt idx="45">
                  <c:v>2046</c:v>
                </c:pt>
                <c:pt idx="46">
                  <c:v>2047</c:v>
                </c:pt>
                <c:pt idx="47">
                  <c:v>2048</c:v>
                </c:pt>
                <c:pt idx="48">
                  <c:v>2049</c:v>
                </c:pt>
                <c:pt idx="49">
                  <c:v>2050</c:v>
                </c:pt>
              </c:numCache>
            </c:numRef>
          </c:cat>
          <c:val>
            <c:numRef>
              <c:f>'Fig 3.2.3-1'!$C$3:$C$52</c:f>
              <c:numCache>
                <c:formatCode>General</c:formatCode>
                <c:ptCount val="50"/>
                <c:pt idx="0">
                  <c:v>8.577</c:v>
                </c:pt>
                <c:pt idx="1">
                  <c:v>10.484</c:v>
                </c:pt>
                <c:pt idx="2">
                  <c:v>14.21</c:v>
                </c:pt>
                <c:pt idx="3">
                  <c:v>27.981999999999999</c:v>
                </c:pt>
                <c:pt idx="4">
                  <c:v>90.787000000000006</c:v>
                </c:pt>
                <c:pt idx="5">
                  <c:v>250.43899999999999</c:v>
                </c:pt>
                <c:pt idx="6">
                  <c:v>489.82499999999999</c:v>
                </c:pt>
                <c:pt idx="7">
                  <c:v>678.10599999999999</c:v>
                </c:pt>
                <c:pt idx="8">
                  <c:v>515.80499999999995</c:v>
                </c:pt>
                <c:pt idx="9">
                  <c:v>343.44499999999999</c:v>
                </c:pt>
                <c:pt idx="10">
                  <c:v>967.48099999999999</c:v>
                </c:pt>
                <c:pt idx="11">
                  <c:v>990.71100000000001</c:v>
                </c:pt>
                <c:pt idx="12">
                  <c:v>1359.4559999999999</c:v>
                </c:pt>
                <c:pt idx="13">
                  <c:v>1278.979</c:v>
                </c:pt>
                <c:pt idx="14">
                  <c:v>1263.347</c:v>
                </c:pt>
                <c:pt idx="15">
                  <c:v>1567.73</c:v>
                </c:pt>
                <c:pt idx="16">
                  <c:v>1595.7090000000001</c:v>
                </c:pt>
                <c:pt idx="17">
                  <c:v>1857.319</c:v>
                </c:pt>
                <c:pt idx="18">
                  <c:v>1724.5070000000001</c:v>
                </c:pt>
                <c:pt idx="19">
                  <c:v>1814.6980000000001</c:v>
                </c:pt>
                <c:pt idx="20">
                  <c:v>1708.826</c:v>
                </c:pt>
                <c:pt idx="21">
                  <c:v>1622.028</c:v>
                </c:pt>
                <c:pt idx="22">
                  <c:v>1444.5305699999999</c:v>
                </c:pt>
                <c:pt idx="23">
                  <c:v>1594.38132</c:v>
                </c:pt>
                <c:pt idx="24">
                  <c:v>1470.1776600000001</c:v>
                </c:pt>
                <c:pt idx="25">
                  <c:v>1443.35016</c:v>
                </c:pt>
                <c:pt idx="26">
                  <c:v>1466.6824200000001</c:v>
                </c:pt>
                <c:pt idx="27">
                  <c:v>1088.93589</c:v>
                </c:pt>
                <c:pt idx="28">
                  <c:v>1160.7109500000001</c:v>
                </c:pt>
                <c:pt idx="29">
                  <c:v>1228.07097</c:v>
                </c:pt>
                <c:pt idx="30">
                  <c:v>1266.7638899999999</c:v>
                </c:pt>
                <c:pt idx="31">
                  <c:v>1256.4008100000001</c:v>
                </c:pt>
                <c:pt idx="32">
                  <c:v>1280.5455599999998</c:v>
                </c:pt>
                <c:pt idx="33">
                  <c:v>1258.4550300000001</c:v>
                </c:pt>
                <c:pt idx="34">
                  <c:v>1231.55088</c:v>
                </c:pt>
                <c:pt idx="35">
                  <c:v>1203.6502800000001</c:v>
                </c:pt>
                <c:pt idx="36">
                  <c:v>1174.7225700000001</c:v>
                </c:pt>
                <c:pt idx="37">
                  <c:v>1144.75242</c:v>
                </c:pt>
                <c:pt idx="38">
                  <c:v>1117.7256299999999</c:v>
                </c:pt>
                <c:pt idx="39">
                  <c:v>1085.6246100000001</c:v>
                </c:pt>
                <c:pt idx="40">
                  <c:v>1052.4045000000001</c:v>
                </c:pt>
                <c:pt idx="41">
                  <c:v>1018.0653</c:v>
                </c:pt>
                <c:pt idx="42">
                  <c:v>982.57635000000005</c:v>
                </c:pt>
                <c:pt idx="43">
                  <c:v>945.90698999999995</c:v>
                </c:pt>
                <c:pt idx="44">
                  <c:v>908.04188999999997</c:v>
                </c:pt>
                <c:pt idx="45">
                  <c:v>868.95038999999997</c:v>
                </c:pt>
                <c:pt idx="46">
                  <c:v>828.63249000000008</c:v>
                </c:pt>
                <c:pt idx="47">
                  <c:v>787.02687000000003</c:v>
                </c:pt>
                <c:pt idx="48">
                  <c:v>745.02267000000006</c:v>
                </c:pt>
                <c:pt idx="49">
                  <c:v>703.01846999999998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AD-4D87-B933-6C006037B48A}"/>
            </c:ext>
          </c:extLst>
        </c:ser>
        <c:ser>
          <c:idx val="1"/>
          <c:order val="1"/>
          <c:tx>
            <c:strRef>
              <c:f>'Fig 3.2.3-1'!$D$2</c:f>
              <c:strCache>
                <c:ptCount val="1"/>
                <c:pt idx="0">
                  <c:v>Biodiesel Net Imports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 3.2.3-1'!$B$3:$B$52</c:f>
              <c:numCache>
                <c:formatCode>General</c:formatCode>
                <c:ptCount val="5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  <c:pt idx="25">
                  <c:v>2026</c:v>
                </c:pt>
                <c:pt idx="26">
                  <c:v>2027</c:v>
                </c:pt>
                <c:pt idx="27">
                  <c:v>2028</c:v>
                </c:pt>
                <c:pt idx="28">
                  <c:v>2029</c:v>
                </c:pt>
                <c:pt idx="29">
                  <c:v>2030</c:v>
                </c:pt>
                <c:pt idx="30">
                  <c:v>2031</c:v>
                </c:pt>
                <c:pt idx="31">
                  <c:v>2032</c:v>
                </c:pt>
                <c:pt idx="32">
                  <c:v>2033</c:v>
                </c:pt>
                <c:pt idx="33">
                  <c:v>2034</c:v>
                </c:pt>
                <c:pt idx="34">
                  <c:v>2035</c:v>
                </c:pt>
                <c:pt idx="35">
                  <c:v>2036</c:v>
                </c:pt>
                <c:pt idx="36">
                  <c:v>2037</c:v>
                </c:pt>
                <c:pt idx="37">
                  <c:v>2038</c:v>
                </c:pt>
                <c:pt idx="38">
                  <c:v>2039</c:v>
                </c:pt>
                <c:pt idx="39">
                  <c:v>2040</c:v>
                </c:pt>
                <c:pt idx="40">
                  <c:v>2041</c:v>
                </c:pt>
                <c:pt idx="41">
                  <c:v>2042</c:v>
                </c:pt>
                <c:pt idx="42">
                  <c:v>2043</c:v>
                </c:pt>
                <c:pt idx="43">
                  <c:v>2044</c:v>
                </c:pt>
                <c:pt idx="44">
                  <c:v>2045</c:v>
                </c:pt>
                <c:pt idx="45">
                  <c:v>2046</c:v>
                </c:pt>
                <c:pt idx="46">
                  <c:v>2047</c:v>
                </c:pt>
                <c:pt idx="47">
                  <c:v>2048</c:v>
                </c:pt>
                <c:pt idx="48">
                  <c:v>2049</c:v>
                </c:pt>
                <c:pt idx="49">
                  <c:v>2050</c:v>
                </c:pt>
              </c:numCache>
            </c:numRef>
          </c:cat>
          <c:val>
            <c:numRef>
              <c:f>'Fig 3.2.3-1'!$D$3:$D$52</c:f>
              <c:numCache>
                <c:formatCode>General</c:formatCode>
                <c:ptCount val="50"/>
                <c:pt idx="0">
                  <c:v>1.268694</c:v>
                </c:pt>
                <c:pt idx="1">
                  <c:v>4.4073539999999998</c:v>
                </c:pt>
                <c:pt idx="2">
                  <c:v>-0.52485300000000001</c:v>
                </c:pt>
                <c:pt idx="3">
                  <c:v>-0.85601249999999995</c:v>
                </c:pt>
                <c:pt idx="4">
                  <c:v>3.0932999999999999E-2</c:v>
                </c:pt>
                <c:pt idx="5">
                  <c:v>7.8653924999999996</c:v>
                </c:pt>
                <c:pt idx="6">
                  <c:v>-102.0876885</c:v>
                </c:pt>
                <c:pt idx="7">
                  <c:v>-280.91287349999999</c:v>
                </c:pt>
                <c:pt idx="8">
                  <c:v>-146.16667799999999</c:v>
                </c:pt>
                <c:pt idx="9">
                  <c:v>-63.756283500000002</c:v>
                </c:pt>
                <c:pt idx="10">
                  <c:v>-28.609717499999999</c:v>
                </c:pt>
                <c:pt idx="11">
                  <c:v>-69.387002999999993</c:v>
                </c:pt>
                <c:pt idx="12">
                  <c:v>109.5363045</c:v>
                </c:pt>
                <c:pt idx="13">
                  <c:v>82.017526500000002</c:v>
                </c:pt>
                <c:pt idx="14">
                  <c:v>198.7096545</c:v>
                </c:pt>
                <c:pt idx="15">
                  <c:v>465.59560950000002</c:v>
                </c:pt>
                <c:pt idx="16">
                  <c:v>225.09115650000001</c:v>
                </c:pt>
                <c:pt idx="17">
                  <c:v>47.209207499999998</c:v>
                </c:pt>
                <c:pt idx="18">
                  <c:v>42.450754500000002</c:v>
                </c:pt>
                <c:pt idx="19">
                  <c:v>38.634655500000001</c:v>
                </c:pt>
                <c:pt idx="20">
                  <c:v>17.405135999999999</c:v>
                </c:pt>
                <c:pt idx="21">
                  <c:v>8.7855074999999996</c:v>
                </c:pt>
                <c:pt idx="22">
                  <c:v>43.307249999999996</c:v>
                </c:pt>
                <c:pt idx="23">
                  <c:v>122.91594000000002</c:v>
                </c:pt>
                <c:pt idx="24">
                  <c:v>123.52913999999998</c:v>
                </c:pt>
                <c:pt idx="25">
                  <c:v>124.14233999999999</c:v>
                </c:pt>
                <c:pt idx="26">
                  <c:v>124.77087000000002</c:v>
                </c:pt>
                <c:pt idx="27">
                  <c:v>125.39939999999999</c:v>
                </c:pt>
                <c:pt idx="28">
                  <c:v>126.01259999999999</c:v>
                </c:pt>
                <c:pt idx="29">
                  <c:v>126.65646000000001</c:v>
                </c:pt>
                <c:pt idx="30">
                  <c:v>127.28498999999999</c:v>
                </c:pt>
                <c:pt idx="31">
                  <c:v>127.91352000000002</c:v>
                </c:pt>
                <c:pt idx="32">
                  <c:v>128.55737999999999</c:v>
                </c:pt>
                <c:pt idx="33">
                  <c:v>129.20124000000001</c:v>
                </c:pt>
                <c:pt idx="34">
                  <c:v>129.8451</c:v>
                </c:pt>
                <c:pt idx="35">
                  <c:v>130.48896000000002</c:v>
                </c:pt>
                <c:pt idx="36">
                  <c:v>131.14815000000002</c:v>
                </c:pt>
                <c:pt idx="37">
                  <c:v>131.80734000000001</c:v>
                </c:pt>
                <c:pt idx="38">
                  <c:v>132.46652999999998</c:v>
                </c:pt>
                <c:pt idx="39">
                  <c:v>133.12572000000003</c:v>
                </c:pt>
                <c:pt idx="40">
                  <c:v>133.78491</c:v>
                </c:pt>
                <c:pt idx="41">
                  <c:v>134.45943</c:v>
                </c:pt>
                <c:pt idx="42">
                  <c:v>135.13395</c:v>
                </c:pt>
                <c:pt idx="43">
                  <c:v>135.80847</c:v>
                </c:pt>
                <c:pt idx="44">
                  <c:v>136.48299</c:v>
                </c:pt>
                <c:pt idx="45">
                  <c:v>137.17284000000001</c:v>
                </c:pt>
                <c:pt idx="46">
                  <c:v>137.86268999999999</c:v>
                </c:pt>
                <c:pt idx="47">
                  <c:v>138.55253999999999</c:v>
                </c:pt>
                <c:pt idx="48">
                  <c:v>139.24239000000003</c:v>
                </c:pt>
                <c:pt idx="49">
                  <c:v>139.93224000000001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AD-4D87-B933-6C006037B48A}"/>
            </c:ext>
          </c:extLst>
        </c:ser>
        <c:ser>
          <c:idx val="2"/>
          <c:order val="2"/>
          <c:tx>
            <c:strRef>
              <c:f>'Fig 3.2.3-1'!$E$2</c:f>
              <c:strCache>
                <c:ptCount val="1"/>
                <c:pt idx="0">
                  <c:v>Biodiesel Stocks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 3.2.3-1'!$B$3:$B$52</c:f>
              <c:numCache>
                <c:formatCode>General</c:formatCode>
                <c:ptCount val="5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  <c:pt idx="25">
                  <c:v>2026</c:v>
                </c:pt>
                <c:pt idx="26">
                  <c:v>2027</c:v>
                </c:pt>
                <c:pt idx="27">
                  <c:v>2028</c:v>
                </c:pt>
                <c:pt idx="28">
                  <c:v>2029</c:v>
                </c:pt>
                <c:pt idx="29">
                  <c:v>2030</c:v>
                </c:pt>
                <c:pt idx="30">
                  <c:v>2031</c:v>
                </c:pt>
                <c:pt idx="31">
                  <c:v>2032</c:v>
                </c:pt>
                <c:pt idx="32">
                  <c:v>2033</c:v>
                </c:pt>
                <c:pt idx="33">
                  <c:v>2034</c:v>
                </c:pt>
                <c:pt idx="34">
                  <c:v>2035</c:v>
                </c:pt>
                <c:pt idx="35">
                  <c:v>2036</c:v>
                </c:pt>
                <c:pt idx="36">
                  <c:v>2037</c:v>
                </c:pt>
                <c:pt idx="37">
                  <c:v>2038</c:v>
                </c:pt>
                <c:pt idx="38">
                  <c:v>2039</c:v>
                </c:pt>
                <c:pt idx="39">
                  <c:v>2040</c:v>
                </c:pt>
                <c:pt idx="40">
                  <c:v>2041</c:v>
                </c:pt>
                <c:pt idx="41">
                  <c:v>2042</c:v>
                </c:pt>
                <c:pt idx="42">
                  <c:v>2043</c:v>
                </c:pt>
                <c:pt idx="43">
                  <c:v>2044</c:v>
                </c:pt>
                <c:pt idx="44">
                  <c:v>2045</c:v>
                </c:pt>
                <c:pt idx="45">
                  <c:v>2046</c:v>
                </c:pt>
                <c:pt idx="46">
                  <c:v>2047</c:v>
                </c:pt>
                <c:pt idx="47">
                  <c:v>2048</c:v>
                </c:pt>
                <c:pt idx="48">
                  <c:v>2049</c:v>
                </c:pt>
                <c:pt idx="49">
                  <c:v>2050</c:v>
                </c:pt>
              </c:numCache>
            </c:numRef>
          </c:cat>
          <c:val>
            <c:numRef>
              <c:f>'Fig 3.2.3-1'!$E$3:$E$52</c:f>
              <c:numCache>
                <c:formatCode>General</c:formatCode>
                <c:ptCount val="50"/>
                <c:pt idx="8">
                  <c:v>22.3965</c:v>
                </c:pt>
                <c:pt idx="9">
                  <c:v>21.167999999999999</c:v>
                </c:pt>
                <c:pt idx="10">
                  <c:v>63.145592999999998</c:v>
                </c:pt>
                <c:pt idx="11">
                  <c:v>62.507213999999998</c:v>
                </c:pt>
                <c:pt idx="12">
                  <c:v>120.00583349999999</c:v>
                </c:pt>
                <c:pt idx="13">
                  <c:v>98.614498499999996</c:v>
                </c:pt>
                <c:pt idx="14">
                  <c:v>124.21391850000001</c:v>
                </c:pt>
                <c:pt idx="15">
                  <c:v>201.52880999999999</c:v>
                </c:pt>
                <c:pt idx="16">
                  <c:v>134.4403935</c:v>
                </c:pt>
                <c:pt idx="17">
                  <c:v>146.8598355</c:v>
                </c:pt>
                <c:pt idx="18">
                  <c:v>123.0585615</c:v>
                </c:pt>
                <c:pt idx="19">
                  <c:v>115.4596275</c:v>
                </c:pt>
                <c:pt idx="20">
                  <c:v>131.90621849999999</c:v>
                </c:pt>
                <c:pt idx="21">
                  <c:v>113.6473065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AD-4D87-B933-6C006037B48A}"/>
            </c:ext>
          </c:extLst>
        </c:ser>
        <c:ser>
          <c:idx val="3"/>
          <c:order val="3"/>
          <c:tx>
            <c:strRef>
              <c:f>'Fig 3.2.3-1'!$F$2</c:f>
              <c:strCache>
                <c:ptCount val="1"/>
                <c:pt idx="0">
                  <c:v>Biodiesel Consumption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 3.2.3-1'!$B$3:$B$52</c:f>
              <c:numCache>
                <c:formatCode>General</c:formatCode>
                <c:ptCount val="5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  <c:pt idx="25">
                  <c:v>2026</c:v>
                </c:pt>
                <c:pt idx="26">
                  <c:v>2027</c:v>
                </c:pt>
                <c:pt idx="27">
                  <c:v>2028</c:v>
                </c:pt>
                <c:pt idx="28">
                  <c:v>2029</c:v>
                </c:pt>
                <c:pt idx="29">
                  <c:v>2030</c:v>
                </c:pt>
                <c:pt idx="30">
                  <c:v>2031</c:v>
                </c:pt>
                <c:pt idx="31">
                  <c:v>2032</c:v>
                </c:pt>
                <c:pt idx="32">
                  <c:v>2033</c:v>
                </c:pt>
                <c:pt idx="33">
                  <c:v>2034</c:v>
                </c:pt>
                <c:pt idx="34">
                  <c:v>2035</c:v>
                </c:pt>
                <c:pt idx="35">
                  <c:v>2036</c:v>
                </c:pt>
                <c:pt idx="36">
                  <c:v>2037</c:v>
                </c:pt>
                <c:pt idx="37">
                  <c:v>2038</c:v>
                </c:pt>
                <c:pt idx="38">
                  <c:v>2039</c:v>
                </c:pt>
                <c:pt idx="39">
                  <c:v>2040</c:v>
                </c:pt>
                <c:pt idx="40">
                  <c:v>2041</c:v>
                </c:pt>
                <c:pt idx="41">
                  <c:v>2042</c:v>
                </c:pt>
                <c:pt idx="42">
                  <c:v>2043</c:v>
                </c:pt>
                <c:pt idx="43">
                  <c:v>2044</c:v>
                </c:pt>
                <c:pt idx="44">
                  <c:v>2045</c:v>
                </c:pt>
                <c:pt idx="45">
                  <c:v>2046</c:v>
                </c:pt>
                <c:pt idx="46">
                  <c:v>2047</c:v>
                </c:pt>
                <c:pt idx="47">
                  <c:v>2048</c:v>
                </c:pt>
                <c:pt idx="48">
                  <c:v>2049</c:v>
                </c:pt>
                <c:pt idx="49">
                  <c:v>2050</c:v>
                </c:pt>
              </c:numCache>
            </c:numRef>
          </c:cat>
          <c:val>
            <c:numRef>
              <c:f>'Fig 3.2.3-1'!$F$3:$F$52</c:f>
              <c:numCache>
                <c:formatCode>General</c:formatCode>
                <c:ptCount val="50"/>
                <c:pt idx="0">
                  <c:v>10.268000000000001</c:v>
                </c:pt>
                <c:pt idx="1">
                  <c:v>16.361000000000001</c:v>
                </c:pt>
                <c:pt idx="2">
                  <c:v>13.51</c:v>
                </c:pt>
                <c:pt idx="3">
                  <c:v>26.841000000000001</c:v>
                </c:pt>
                <c:pt idx="4">
                  <c:v>90.828000000000003</c:v>
                </c:pt>
                <c:pt idx="5">
                  <c:v>260.92599999999999</c:v>
                </c:pt>
                <c:pt idx="6">
                  <c:v>353.70800000000003</c:v>
                </c:pt>
                <c:pt idx="7">
                  <c:v>303.55599999999998</c:v>
                </c:pt>
                <c:pt idx="8">
                  <c:v>321.83199999999999</c:v>
                </c:pt>
                <c:pt idx="9">
                  <c:v>260.07499999999999</c:v>
                </c:pt>
                <c:pt idx="10">
                  <c:v>886.17100000000005</c:v>
                </c:pt>
                <c:pt idx="11">
                  <c:v>899.04600000000005</c:v>
                </c:pt>
                <c:pt idx="12">
                  <c:v>1428.84</c:v>
                </c:pt>
                <c:pt idx="13">
                  <c:v>1416.857</c:v>
                </c:pt>
                <c:pt idx="14">
                  <c:v>1494.1610000000001</c:v>
                </c:pt>
                <c:pt idx="15">
                  <c:v>2085.4369999999999</c:v>
                </c:pt>
                <c:pt idx="16">
                  <c:v>1985.2819999999999</c:v>
                </c:pt>
                <c:pt idx="17">
                  <c:v>1903.7049999999999</c:v>
                </c:pt>
                <c:pt idx="18">
                  <c:v>1812.8430000000001</c:v>
                </c:pt>
                <c:pt idx="19">
                  <c:v>1876.3430000000001</c:v>
                </c:pt>
                <c:pt idx="20">
                  <c:v>1710.104</c:v>
                </c:pt>
                <c:pt idx="21">
                  <c:v>1658.088</c:v>
                </c:pt>
                <c:pt idx="22">
                  <c:v>1520.0488800000001</c:v>
                </c:pt>
                <c:pt idx="23">
                  <c:v>1754.485833</c:v>
                </c:pt>
                <c:pt idx="24">
                  <c:v>1628.22345</c:v>
                </c:pt>
                <c:pt idx="25">
                  <c:v>1601.4320279999999</c:v>
                </c:pt>
                <c:pt idx="26">
                  <c:v>1625.9094270000001</c:v>
                </c:pt>
                <c:pt idx="27">
                  <c:v>1240.620594</c:v>
                </c:pt>
                <c:pt idx="28">
                  <c:v>1314.58926</c:v>
                </c:pt>
                <c:pt idx="29">
                  <c:v>1384.057992</c:v>
                </c:pt>
                <c:pt idx="30">
                  <c:v>1424.2291110000001</c:v>
                </c:pt>
                <c:pt idx="31">
                  <c:v>1414.292424</c:v>
                </c:pt>
                <c:pt idx="32">
                  <c:v>1439.6265719999999</c:v>
                </c:pt>
                <c:pt idx="33">
                  <c:v>1417.695399</c:v>
                </c:pt>
                <c:pt idx="34">
                  <c:v>1390.879956</c:v>
                </c:pt>
                <c:pt idx="35">
                  <c:v>1363.03161</c:v>
                </c:pt>
                <c:pt idx="36">
                  <c:v>1334.150361</c:v>
                </c:pt>
                <c:pt idx="37">
                  <c:v>1304.2041810000001</c:v>
                </c:pt>
                <c:pt idx="38">
                  <c:v>1277.2686329999999</c:v>
                </c:pt>
                <c:pt idx="39">
                  <c:v>1245.136542</c:v>
                </c:pt>
                <c:pt idx="40">
                  <c:v>1211.8834710000001</c:v>
                </c:pt>
                <c:pt idx="41">
                  <c:v>1177.477392</c:v>
                </c:pt>
                <c:pt idx="42">
                  <c:v>1141.910298</c:v>
                </c:pt>
                <c:pt idx="43">
                  <c:v>1105.134147</c:v>
                </c:pt>
                <c:pt idx="44">
                  <c:v>1067.1489389999999</c:v>
                </c:pt>
                <c:pt idx="45">
                  <c:v>1027.9146389999999</c:v>
                </c:pt>
                <c:pt idx="46">
                  <c:v>987.41523299999994</c:v>
                </c:pt>
                <c:pt idx="47">
                  <c:v>945.61869300000001</c:v>
                </c:pt>
                <c:pt idx="48">
                  <c:v>903.41379600000005</c:v>
                </c:pt>
                <c:pt idx="49">
                  <c:v>861.20089199999995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AD-4D87-B933-6C006037B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7075840"/>
        <c:axId val="2022245632"/>
      </c:lineChart>
      <c:catAx>
        <c:axId val="1997075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2245632"/>
        <c:crosses val="autoZero"/>
        <c:auto val="1"/>
        <c:lblAlgn val="ctr"/>
        <c:lblOffset val="100"/>
        <c:tickLblSkip val="2"/>
        <c:noMultiLvlLbl val="0"/>
      </c:catAx>
      <c:valAx>
        <c:axId val="202224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Millions of Gallons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7075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09492563429573"/>
          <c:y val="6.9861111111111124E-2"/>
          <c:w val="0.69566732283464572"/>
          <c:h val="0.75155766987459893"/>
        </c:manualLayout>
      </c:layout>
      <c:lineChart>
        <c:grouping val="standard"/>
        <c:varyColors val="0"/>
        <c:ser>
          <c:idx val="0"/>
          <c:order val="0"/>
          <c:tx>
            <c:strRef>
              <c:f>'Fig 3.2.3-2'!$E$5</c:f>
              <c:strCache>
                <c:ptCount val="1"/>
                <c:pt idx="0">
                  <c:v>Biodiesel used in Distillate Blending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 3.2.3-2'!$A$6:$A$34</c:f>
              <c:numCache>
                <c:formatCode>General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 3.2.3-2'!$E$6:$E$34</c:f>
              <c:numCache>
                <c:formatCode>General</c:formatCode>
                <c:ptCount val="29"/>
                <c:pt idx="0">
                  <c:v>0.20156299999999999</c:v>
                </c:pt>
                <c:pt idx="1">
                  <c:v>0.18984000000000001</c:v>
                </c:pt>
                <c:pt idx="2">
                  <c:v>0.21911900000000001</c:v>
                </c:pt>
                <c:pt idx="3">
                  <c:v>0.20335</c:v>
                </c:pt>
                <c:pt idx="4">
                  <c:v>0.20000399999999999</c:v>
                </c:pt>
                <c:pt idx="5">
                  <c:v>0.20306099999999999</c:v>
                </c:pt>
                <c:pt idx="6">
                  <c:v>0.154942</c:v>
                </c:pt>
                <c:pt idx="7">
                  <c:v>0.16417999999999999</c:v>
                </c:pt>
                <c:pt idx="8">
                  <c:v>0.17285600000000001</c:v>
                </c:pt>
                <c:pt idx="9">
                  <c:v>0.177873</c:v>
                </c:pt>
                <c:pt idx="10">
                  <c:v>0.17663200000000001</c:v>
                </c:pt>
                <c:pt idx="11">
                  <c:v>0.17979600000000001</c:v>
                </c:pt>
                <c:pt idx="12">
                  <c:v>0.17705699999999999</c:v>
                </c:pt>
                <c:pt idx="13">
                  <c:v>0.173708</c:v>
                </c:pt>
                <c:pt idx="14">
                  <c:v>0.17022999999999999</c:v>
                </c:pt>
                <c:pt idx="15">
                  <c:v>0.16662299999999999</c:v>
                </c:pt>
                <c:pt idx="16">
                  <c:v>0.162883</c:v>
                </c:pt>
                <c:pt idx="17">
                  <c:v>0.15951899999999999</c:v>
                </c:pt>
                <c:pt idx="18">
                  <c:v>0.15550600000000001</c:v>
                </c:pt>
                <c:pt idx="19">
                  <c:v>0.15135299999999999</c:v>
                </c:pt>
                <c:pt idx="20">
                  <c:v>0.14705599999999999</c:v>
                </c:pt>
                <c:pt idx="21">
                  <c:v>0.14261399999999999</c:v>
                </c:pt>
                <c:pt idx="22">
                  <c:v>0.138021</c:v>
                </c:pt>
                <c:pt idx="23">
                  <c:v>0.13327700000000001</c:v>
                </c:pt>
                <c:pt idx="24">
                  <c:v>0.12837699999999999</c:v>
                </c:pt>
                <c:pt idx="25">
                  <c:v>0.123319</c:v>
                </c:pt>
                <c:pt idx="26">
                  <c:v>0.118099</c:v>
                </c:pt>
                <c:pt idx="27">
                  <c:v>0.112828</c:v>
                </c:pt>
                <c:pt idx="28">
                  <c:v>0.107556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9A-4FF9-9F10-93E8A459EA06}"/>
            </c:ext>
          </c:extLst>
        </c:ser>
        <c:ser>
          <c:idx val="1"/>
          <c:order val="1"/>
          <c:tx>
            <c:strRef>
              <c:f>'Fig 3.2.3-2'!$F$5</c:f>
              <c:strCache>
                <c:ptCount val="1"/>
                <c:pt idx="0">
                  <c:v>Liquids from Biomass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 3.2.3-2'!$A$6:$A$34</c:f>
              <c:numCache>
                <c:formatCode>General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 3.2.3-2'!$F$6:$F$34</c:f>
              <c:numCache>
                <c:formatCode>General</c:formatCode>
                <c:ptCount val="29"/>
                <c:pt idx="0">
                  <c:v>1.026E-3</c:v>
                </c:pt>
                <c:pt idx="1">
                  <c:v>1.1540000000000001E-3</c:v>
                </c:pt>
                <c:pt idx="2">
                  <c:v>1.1590000000000001E-3</c:v>
                </c:pt>
                <c:pt idx="3">
                  <c:v>1.1590000000000001E-3</c:v>
                </c:pt>
                <c:pt idx="4">
                  <c:v>1.2229999999999999E-3</c:v>
                </c:pt>
                <c:pt idx="5">
                  <c:v>1.1590000000000001E-3</c:v>
                </c:pt>
                <c:pt idx="6">
                  <c:v>1.2229999999999999E-3</c:v>
                </c:pt>
                <c:pt idx="7">
                  <c:v>2.2499999999999998E-3</c:v>
                </c:pt>
                <c:pt idx="8">
                  <c:v>1.67E-3</c:v>
                </c:pt>
                <c:pt idx="9">
                  <c:v>1.853E-3</c:v>
                </c:pt>
                <c:pt idx="10">
                  <c:v>1.884E-3</c:v>
                </c:pt>
                <c:pt idx="11">
                  <c:v>2.2499999999999998E-3</c:v>
                </c:pt>
                <c:pt idx="12">
                  <c:v>2.2499999999999998E-3</c:v>
                </c:pt>
                <c:pt idx="13">
                  <c:v>2.2499999999999998E-3</c:v>
                </c:pt>
                <c:pt idx="14">
                  <c:v>2.2499999999999998E-3</c:v>
                </c:pt>
                <c:pt idx="15">
                  <c:v>2.2499999999999998E-3</c:v>
                </c:pt>
                <c:pt idx="16">
                  <c:v>2.2499999999999998E-3</c:v>
                </c:pt>
                <c:pt idx="17">
                  <c:v>2.2499999999999998E-3</c:v>
                </c:pt>
                <c:pt idx="18">
                  <c:v>2.2499999999999998E-3</c:v>
                </c:pt>
                <c:pt idx="19">
                  <c:v>2.6819999999999999E-3</c:v>
                </c:pt>
                <c:pt idx="20">
                  <c:v>2.2499999999999998E-3</c:v>
                </c:pt>
                <c:pt idx="21">
                  <c:v>2.2499999999999998E-3</c:v>
                </c:pt>
                <c:pt idx="22">
                  <c:v>1.9919999999999998E-3</c:v>
                </c:pt>
                <c:pt idx="23">
                  <c:v>1.2229999999999999E-3</c:v>
                </c:pt>
                <c:pt idx="24">
                  <c:v>2.1849999999999999E-3</c:v>
                </c:pt>
                <c:pt idx="25">
                  <c:v>2.1849999999999999E-3</c:v>
                </c:pt>
                <c:pt idx="26">
                  <c:v>2.1849999999999999E-3</c:v>
                </c:pt>
                <c:pt idx="27">
                  <c:v>2.225E-3</c:v>
                </c:pt>
                <c:pt idx="28">
                  <c:v>1.882E-3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9A-4FF9-9F10-93E8A459EA06}"/>
            </c:ext>
          </c:extLst>
        </c:ser>
        <c:ser>
          <c:idx val="2"/>
          <c:order val="2"/>
          <c:tx>
            <c:strRef>
              <c:f>'Fig 3.2.3-2'!$G$5</c:f>
              <c:strCache>
                <c:ptCount val="1"/>
                <c:pt idx="0">
                  <c:v>Renewable Diesel and Gasoline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 3.2.3-2'!$A$6:$A$34</c:f>
              <c:numCache>
                <c:formatCode>General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 3.2.3-2'!$G$6:$G$34</c:f>
              <c:numCache>
                <c:formatCode>General</c:formatCode>
                <c:ptCount val="29"/>
                <c:pt idx="0">
                  <c:v>0.293962</c:v>
                </c:pt>
                <c:pt idx="1">
                  <c:v>0.35116999999999998</c:v>
                </c:pt>
                <c:pt idx="2">
                  <c:v>0.35675299999999999</c:v>
                </c:pt>
                <c:pt idx="3">
                  <c:v>0.34553299999999998</c:v>
                </c:pt>
                <c:pt idx="4">
                  <c:v>0.34617300000000001</c:v>
                </c:pt>
                <c:pt idx="5">
                  <c:v>0.34665600000000002</c:v>
                </c:pt>
                <c:pt idx="6">
                  <c:v>0.28875099999999998</c:v>
                </c:pt>
                <c:pt idx="7">
                  <c:v>0.28753899999999999</c:v>
                </c:pt>
                <c:pt idx="8">
                  <c:v>0.28999000000000003</c:v>
                </c:pt>
                <c:pt idx="9">
                  <c:v>0.29429300000000003</c:v>
                </c:pt>
                <c:pt idx="10">
                  <c:v>0.30432100000000001</c:v>
                </c:pt>
                <c:pt idx="11">
                  <c:v>0.30665300000000001</c:v>
                </c:pt>
                <c:pt idx="12">
                  <c:v>0.31331799999999999</c:v>
                </c:pt>
                <c:pt idx="13">
                  <c:v>0.32051800000000003</c:v>
                </c:pt>
                <c:pt idx="14">
                  <c:v>0.32921600000000001</c:v>
                </c:pt>
                <c:pt idx="15">
                  <c:v>0.33607500000000001</c:v>
                </c:pt>
                <c:pt idx="16">
                  <c:v>0.34183400000000003</c:v>
                </c:pt>
                <c:pt idx="17">
                  <c:v>0.34653499999999998</c:v>
                </c:pt>
                <c:pt idx="18">
                  <c:v>0.34964499999999998</c:v>
                </c:pt>
                <c:pt idx="19">
                  <c:v>0.351831</c:v>
                </c:pt>
                <c:pt idx="20">
                  <c:v>0.35354600000000003</c:v>
                </c:pt>
                <c:pt idx="21">
                  <c:v>0.35394799999999998</c:v>
                </c:pt>
                <c:pt idx="22">
                  <c:v>0.35300900000000002</c:v>
                </c:pt>
                <c:pt idx="23">
                  <c:v>0.351022</c:v>
                </c:pt>
                <c:pt idx="24">
                  <c:v>0.360933</c:v>
                </c:pt>
                <c:pt idx="25">
                  <c:v>0.37967699999999999</c:v>
                </c:pt>
                <c:pt idx="26">
                  <c:v>0.41957800000000001</c:v>
                </c:pt>
                <c:pt idx="27">
                  <c:v>0.44320199999999998</c:v>
                </c:pt>
                <c:pt idx="28">
                  <c:v>0.45546599999999998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9A-4FF9-9F10-93E8A459EA06}"/>
            </c:ext>
          </c:extLst>
        </c:ser>
        <c:ser>
          <c:idx val="3"/>
          <c:order val="3"/>
          <c:tx>
            <c:strRef>
              <c:f>'Fig 3.2.3-2'!$H$5</c:f>
              <c:strCache>
                <c:ptCount val="1"/>
                <c:pt idx="0">
                  <c:v>Ethanol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'Fig 3.2.3-2'!$A$6:$A$34</c:f>
              <c:numCache>
                <c:formatCode>General</c:formatCode>
                <c:ptCount val="29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  <c:pt idx="14">
                  <c:v>2036</c:v>
                </c:pt>
                <c:pt idx="15">
                  <c:v>2037</c:v>
                </c:pt>
                <c:pt idx="16">
                  <c:v>2038</c:v>
                </c:pt>
                <c:pt idx="17">
                  <c:v>2039</c:v>
                </c:pt>
                <c:pt idx="18">
                  <c:v>2040</c:v>
                </c:pt>
                <c:pt idx="19">
                  <c:v>2041</c:v>
                </c:pt>
                <c:pt idx="20">
                  <c:v>2042</c:v>
                </c:pt>
                <c:pt idx="21">
                  <c:v>2043</c:v>
                </c:pt>
                <c:pt idx="22">
                  <c:v>2044</c:v>
                </c:pt>
                <c:pt idx="23">
                  <c:v>2045</c:v>
                </c:pt>
                <c:pt idx="24">
                  <c:v>2046</c:v>
                </c:pt>
                <c:pt idx="25">
                  <c:v>2047</c:v>
                </c:pt>
                <c:pt idx="26">
                  <c:v>2048</c:v>
                </c:pt>
                <c:pt idx="27">
                  <c:v>2049</c:v>
                </c:pt>
                <c:pt idx="28">
                  <c:v>2050</c:v>
                </c:pt>
              </c:numCache>
            </c:numRef>
          </c:cat>
          <c:val>
            <c:numRef>
              <c:f>'Fig 3.2.3-2'!$H$6:$H$34</c:f>
              <c:numCache>
                <c:formatCode>General</c:formatCode>
                <c:ptCount val="29"/>
                <c:pt idx="0">
                  <c:v>1.1474059999999999</c:v>
                </c:pt>
                <c:pt idx="1">
                  <c:v>1.145297</c:v>
                </c:pt>
                <c:pt idx="2">
                  <c:v>1.1731130000000001</c:v>
                </c:pt>
                <c:pt idx="3">
                  <c:v>1.1634770000000001</c:v>
                </c:pt>
                <c:pt idx="4">
                  <c:v>1.1564379999999999</c:v>
                </c:pt>
                <c:pt idx="5">
                  <c:v>1.1506510000000001</c:v>
                </c:pt>
                <c:pt idx="6">
                  <c:v>1.142784</c:v>
                </c:pt>
                <c:pt idx="7">
                  <c:v>1.1329969999999998</c:v>
                </c:pt>
                <c:pt idx="8">
                  <c:v>1.1216219999999999</c:v>
                </c:pt>
                <c:pt idx="9">
                  <c:v>1.1111529999999998</c:v>
                </c:pt>
                <c:pt idx="10">
                  <c:v>1.1010959999999999</c:v>
                </c:pt>
                <c:pt idx="11">
                  <c:v>1.0941939999999999</c:v>
                </c:pt>
                <c:pt idx="12">
                  <c:v>1.0889689999999999</c:v>
                </c:pt>
                <c:pt idx="13">
                  <c:v>1.083545</c:v>
                </c:pt>
                <c:pt idx="14">
                  <c:v>1.076948</c:v>
                </c:pt>
                <c:pt idx="15">
                  <c:v>1.0723130000000001</c:v>
                </c:pt>
                <c:pt idx="16">
                  <c:v>1.068897</c:v>
                </c:pt>
                <c:pt idx="17">
                  <c:v>1.066168</c:v>
                </c:pt>
                <c:pt idx="18">
                  <c:v>1.0656479999999999</c:v>
                </c:pt>
                <c:pt idx="19">
                  <c:v>1.0654810000000001</c:v>
                </c:pt>
                <c:pt idx="20">
                  <c:v>1.0670220000000001</c:v>
                </c:pt>
                <c:pt idx="21">
                  <c:v>1.069585</c:v>
                </c:pt>
                <c:pt idx="22">
                  <c:v>1.074109</c:v>
                </c:pt>
                <c:pt idx="23">
                  <c:v>1.0801540000000001</c:v>
                </c:pt>
                <c:pt idx="24">
                  <c:v>1.088203</c:v>
                </c:pt>
                <c:pt idx="25">
                  <c:v>1.0980799999999999</c:v>
                </c:pt>
                <c:pt idx="26">
                  <c:v>1.108525</c:v>
                </c:pt>
                <c:pt idx="27">
                  <c:v>1.120282</c:v>
                </c:pt>
                <c:pt idx="28">
                  <c:v>1.1341600000000001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9A-4FF9-9F10-93E8A459E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6046096"/>
        <c:axId val="1422527888"/>
      </c:lineChart>
      <c:catAx>
        <c:axId val="1886046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527888"/>
        <c:crosses val="autoZero"/>
        <c:auto val="1"/>
        <c:lblAlgn val="ctr"/>
        <c:lblOffset val="100"/>
        <c:tickLblSkip val="2"/>
        <c:noMultiLvlLbl val="0"/>
      </c:catAx>
      <c:valAx>
        <c:axId val="142252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Energy</a:t>
                </a:r>
                <a:r>
                  <a:rPr lang="en-US" baseline="0"/>
                  <a:t> (quads)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6046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549693788276467"/>
          <c:y val="4.9767424905220223E-2"/>
          <c:w val="0.18289501312335957"/>
          <c:h val="0.903936278798483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[Final EIS Energy Figures based on AEO 2023.xlsx]Fig 3.3.2.1!PivotTable4</c:name>
    <c:fmtId val="1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3.3.2.1'!$L$3:$L$4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'Fig 3.3.2.1'!$K$5:$K$14</c:f>
              <c:multiLvlStrCache>
                <c:ptCount val="6"/>
                <c:lvl>
                  <c:pt idx="0">
                    <c:v>2050 Production</c:v>
                  </c:pt>
                  <c:pt idx="1">
                    <c:v>2050 Consumption</c:v>
                  </c:pt>
                  <c:pt idx="2">
                    <c:v>2050 Production</c:v>
                  </c:pt>
                  <c:pt idx="3">
                    <c:v>2050 Consumption</c:v>
                  </c:pt>
                  <c:pt idx="4">
                    <c:v>2050 Production</c:v>
                  </c:pt>
                  <c:pt idx="5">
                    <c:v>2050 Consumption</c:v>
                  </c:pt>
                </c:lvl>
                <c:lvl>
                  <c:pt idx="0">
                    <c:v>Reference case</c:v>
                  </c:pt>
                  <c:pt idx="2">
                    <c:v>Low Economic Growth</c:v>
                  </c:pt>
                  <c:pt idx="4">
                    <c:v>High Oil Price</c:v>
                  </c:pt>
                </c:lvl>
              </c:multiLvlStrCache>
            </c:multiLvlStrRef>
          </c:cat>
          <c:val>
            <c:numRef>
              <c:f>'Fig 3.3.2.1'!$L$5:$L$14</c:f>
              <c:numCache>
                <c:formatCode>General</c:formatCode>
                <c:ptCount val="6"/>
                <c:pt idx="0">
                  <c:v>0.67577299999999996</c:v>
                </c:pt>
                <c:pt idx="1">
                  <c:v>0.26547100000000001</c:v>
                </c:pt>
                <c:pt idx="2">
                  <c:v>0.64281299999999997</c:v>
                </c:pt>
                <c:pt idx="3">
                  <c:v>0.26013500000000001</c:v>
                </c:pt>
                <c:pt idx="4">
                  <c:v>0.82508000000000004</c:v>
                </c:pt>
                <c:pt idx="5">
                  <c:v>0.28582999999999997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43-4E5C-8CFF-ADE3045D2E6D}"/>
            </c:ext>
          </c:extLst>
        </c:ser>
        <c:ser>
          <c:idx val="1"/>
          <c:order val="1"/>
          <c:tx>
            <c:strRef>
              <c:f>'Fig 3.3.2.1'!$M$3:$M$4</c:f>
              <c:strCache>
                <c:ptCount val="1"/>
                <c:pt idx="0">
                  <c:v>Nuclear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'Fig 3.3.2.1'!$K$5:$K$14</c:f>
              <c:multiLvlStrCache>
                <c:ptCount val="6"/>
                <c:lvl>
                  <c:pt idx="0">
                    <c:v>2050 Production</c:v>
                  </c:pt>
                  <c:pt idx="1">
                    <c:v>2050 Consumption</c:v>
                  </c:pt>
                  <c:pt idx="2">
                    <c:v>2050 Production</c:v>
                  </c:pt>
                  <c:pt idx="3">
                    <c:v>2050 Consumption</c:v>
                  </c:pt>
                  <c:pt idx="4">
                    <c:v>2050 Production</c:v>
                  </c:pt>
                  <c:pt idx="5">
                    <c:v>2050 Consumption</c:v>
                  </c:pt>
                </c:lvl>
                <c:lvl>
                  <c:pt idx="0">
                    <c:v>Reference case</c:v>
                  </c:pt>
                  <c:pt idx="2">
                    <c:v>Low Economic Growth</c:v>
                  </c:pt>
                  <c:pt idx="4">
                    <c:v>High Oil Price</c:v>
                  </c:pt>
                </c:lvl>
              </c:multiLvlStrCache>
            </c:multiLvlStrRef>
          </c:cat>
          <c:val>
            <c:numRef>
              <c:f>'Fig 3.3.2.1'!$M$5:$M$14</c:f>
              <c:numCache>
                <c:formatCode>General</c:formatCode>
                <c:ptCount val="6"/>
                <c:pt idx="0">
                  <c:v>6.5277070000000004</c:v>
                </c:pt>
                <c:pt idx="1">
                  <c:v>6.5277070000000004</c:v>
                </c:pt>
                <c:pt idx="2">
                  <c:v>6.088203</c:v>
                </c:pt>
                <c:pt idx="3">
                  <c:v>6.088203</c:v>
                </c:pt>
                <c:pt idx="4">
                  <c:v>6.1803670000000004</c:v>
                </c:pt>
                <c:pt idx="5">
                  <c:v>6.1803670000000004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43-4E5C-8CFF-ADE3045D2E6D}"/>
            </c:ext>
          </c:extLst>
        </c:ser>
        <c:ser>
          <c:idx val="2"/>
          <c:order val="2"/>
          <c:tx>
            <c:strRef>
              <c:f>'Fig 3.3.2.1'!$N$3:$N$4</c:f>
              <c:strCache>
                <c:ptCount val="1"/>
                <c:pt idx="0">
                  <c:v>Renewable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'Fig 3.3.2.1'!$K$5:$K$14</c:f>
              <c:multiLvlStrCache>
                <c:ptCount val="6"/>
                <c:lvl>
                  <c:pt idx="0">
                    <c:v>2050 Production</c:v>
                  </c:pt>
                  <c:pt idx="1">
                    <c:v>2050 Consumption</c:v>
                  </c:pt>
                  <c:pt idx="2">
                    <c:v>2050 Production</c:v>
                  </c:pt>
                  <c:pt idx="3">
                    <c:v>2050 Consumption</c:v>
                  </c:pt>
                  <c:pt idx="4">
                    <c:v>2050 Production</c:v>
                  </c:pt>
                  <c:pt idx="5">
                    <c:v>2050 Consumption</c:v>
                  </c:pt>
                </c:lvl>
                <c:lvl>
                  <c:pt idx="0">
                    <c:v>Reference case</c:v>
                  </c:pt>
                  <c:pt idx="2">
                    <c:v>Low Economic Growth</c:v>
                  </c:pt>
                  <c:pt idx="4">
                    <c:v>High Oil Price</c:v>
                  </c:pt>
                </c:lvl>
              </c:multiLvlStrCache>
            </c:multiLvlStrRef>
          </c:cat>
          <c:val>
            <c:numRef>
              <c:f>'Fig 3.3.2.1'!$N$5:$N$14</c:f>
              <c:numCache>
                <c:formatCode>General</c:formatCode>
                <c:ptCount val="6"/>
                <c:pt idx="0">
                  <c:v>30.781918999999998</c:v>
                </c:pt>
                <c:pt idx="1">
                  <c:v>28.812232999999999</c:v>
                </c:pt>
                <c:pt idx="2">
                  <c:v>30.101638999999999</c:v>
                </c:pt>
                <c:pt idx="3">
                  <c:v>28.108387999999998</c:v>
                </c:pt>
                <c:pt idx="4">
                  <c:v>31.691947999999996</c:v>
                </c:pt>
                <c:pt idx="5">
                  <c:v>29.103279999999998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43-4E5C-8CFF-ADE3045D2E6D}"/>
            </c:ext>
          </c:extLst>
        </c:ser>
        <c:ser>
          <c:idx val="3"/>
          <c:order val="3"/>
          <c:tx>
            <c:strRef>
              <c:f>'Fig 3.3.2.1'!$O$3:$O$4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'Fig 3.3.2.1'!$K$5:$K$14</c:f>
              <c:multiLvlStrCache>
                <c:ptCount val="6"/>
                <c:lvl>
                  <c:pt idx="0">
                    <c:v>2050 Production</c:v>
                  </c:pt>
                  <c:pt idx="1">
                    <c:v>2050 Consumption</c:v>
                  </c:pt>
                  <c:pt idx="2">
                    <c:v>2050 Production</c:v>
                  </c:pt>
                  <c:pt idx="3">
                    <c:v>2050 Consumption</c:v>
                  </c:pt>
                  <c:pt idx="4">
                    <c:v>2050 Production</c:v>
                  </c:pt>
                  <c:pt idx="5">
                    <c:v>2050 Consumption</c:v>
                  </c:pt>
                </c:lvl>
                <c:lvl>
                  <c:pt idx="0">
                    <c:v>Reference case</c:v>
                  </c:pt>
                  <c:pt idx="2">
                    <c:v>Low Economic Growth</c:v>
                  </c:pt>
                  <c:pt idx="4">
                    <c:v>High Oil Price</c:v>
                  </c:pt>
                </c:lvl>
              </c:multiLvlStrCache>
            </c:multiLvlStrRef>
          </c:cat>
          <c:val>
            <c:numRef>
              <c:f>'Fig 3.3.2.1'!$O$5:$O$14</c:f>
              <c:numCache>
                <c:formatCode>General</c:formatCode>
                <c:ptCount val="6"/>
                <c:pt idx="0">
                  <c:v>5.9455960000000001</c:v>
                </c:pt>
                <c:pt idx="1">
                  <c:v>3.208326</c:v>
                </c:pt>
                <c:pt idx="2">
                  <c:v>5.4283640000000002</c:v>
                </c:pt>
                <c:pt idx="3">
                  <c:v>2.7165900000000001</c:v>
                </c:pt>
                <c:pt idx="4">
                  <c:v>5.6162720000000004</c:v>
                </c:pt>
                <c:pt idx="5">
                  <c:v>2.8593649999999999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43-4E5C-8CFF-ADE3045D2E6D}"/>
            </c:ext>
          </c:extLst>
        </c:ser>
        <c:ser>
          <c:idx val="4"/>
          <c:order val="4"/>
          <c:tx>
            <c:strRef>
              <c:f>'Fig 3.3.2.1'!$P$3:$P$4</c:f>
              <c:strCache>
                <c:ptCount val="1"/>
                <c:pt idx="0">
                  <c:v>Natural Gas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'Fig 3.3.2.1'!$K$5:$K$14</c:f>
              <c:multiLvlStrCache>
                <c:ptCount val="6"/>
                <c:lvl>
                  <c:pt idx="0">
                    <c:v>2050 Production</c:v>
                  </c:pt>
                  <c:pt idx="1">
                    <c:v>2050 Consumption</c:v>
                  </c:pt>
                  <c:pt idx="2">
                    <c:v>2050 Production</c:v>
                  </c:pt>
                  <c:pt idx="3">
                    <c:v>2050 Consumption</c:v>
                  </c:pt>
                  <c:pt idx="4">
                    <c:v>2050 Production</c:v>
                  </c:pt>
                  <c:pt idx="5">
                    <c:v>2050 Consumption</c:v>
                  </c:pt>
                </c:lvl>
                <c:lvl>
                  <c:pt idx="0">
                    <c:v>Reference case</c:v>
                  </c:pt>
                  <c:pt idx="2">
                    <c:v>Low Economic Growth</c:v>
                  </c:pt>
                  <c:pt idx="4">
                    <c:v>High Oil Price</c:v>
                  </c:pt>
                </c:lvl>
              </c:multiLvlStrCache>
            </c:multiLvlStrRef>
          </c:cat>
          <c:val>
            <c:numRef>
              <c:f>'Fig 3.3.2.1'!$P$5:$P$14</c:f>
              <c:numCache>
                <c:formatCode>General</c:formatCode>
                <c:ptCount val="6"/>
                <c:pt idx="0">
                  <c:v>52.932242000000002</c:v>
                </c:pt>
                <c:pt idx="1">
                  <c:v>31.130542999999999</c:v>
                </c:pt>
                <c:pt idx="2">
                  <c:v>51.270733</c:v>
                </c:pt>
                <c:pt idx="3">
                  <c:v>29.101925000000001</c:v>
                </c:pt>
                <c:pt idx="4">
                  <c:v>63.228190999999995</c:v>
                </c:pt>
                <c:pt idx="5">
                  <c:v>35.131267999999999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43-4E5C-8CFF-ADE3045D2E6D}"/>
            </c:ext>
          </c:extLst>
        </c:ser>
        <c:ser>
          <c:idx val="5"/>
          <c:order val="5"/>
          <c:tx>
            <c:strRef>
              <c:f>'Fig 3.3.2.1'!$Q$3:$Q$4</c:f>
              <c:strCache>
                <c:ptCount val="1"/>
                <c:pt idx="0">
                  <c:v>Petroleum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'Fig 3.3.2.1'!$K$5:$K$14</c:f>
              <c:multiLvlStrCache>
                <c:ptCount val="6"/>
                <c:lvl>
                  <c:pt idx="0">
                    <c:v>2050 Production</c:v>
                  </c:pt>
                  <c:pt idx="1">
                    <c:v>2050 Consumption</c:v>
                  </c:pt>
                  <c:pt idx="2">
                    <c:v>2050 Production</c:v>
                  </c:pt>
                  <c:pt idx="3">
                    <c:v>2050 Consumption</c:v>
                  </c:pt>
                  <c:pt idx="4">
                    <c:v>2050 Production</c:v>
                  </c:pt>
                  <c:pt idx="5">
                    <c:v>2050 Consumption</c:v>
                  </c:pt>
                </c:lvl>
                <c:lvl>
                  <c:pt idx="0">
                    <c:v>Reference case</c:v>
                  </c:pt>
                  <c:pt idx="2">
                    <c:v>Low Economic Growth</c:v>
                  </c:pt>
                  <c:pt idx="4">
                    <c:v>High Oil Price</c:v>
                  </c:pt>
                </c:lvl>
              </c:multiLvlStrCache>
            </c:multiLvlStrRef>
          </c:cat>
          <c:val>
            <c:numRef>
              <c:f>'Fig 3.3.2.1'!$Q$5:$Q$14</c:f>
              <c:numCache>
                <c:formatCode>General</c:formatCode>
                <c:ptCount val="6"/>
                <c:pt idx="0">
                  <c:v>27.390823000000001</c:v>
                </c:pt>
                <c:pt idx="1">
                  <c:v>35.995078999999997</c:v>
                </c:pt>
                <c:pt idx="2">
                  <c:v>27.319513000000001</c:v>
                </c:pt>
                <c:pt idx="3">
                  <c:v>32.986767</c:v>
                </c:pt>
                <c:pt idx="4">
                  <c:v>30.400721000000001</c:v>
                </c:pt>
                <c:pt idx="5">
                  <c:v>33.867241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43-4E5C-8CFF-ADE3045D2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767166976"/>
        <c:axId val="1196002512"/>
      </c:barChart>
      <c:catAx>
        <c:axId val="176716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6002512"/>
        <c:crosses val="autoZero"/>
        <c:auto val="1"/>
        <c:lblAlgn val="ctr"/>
        <c:lblOffset val="100"/>
        <c:noMultiLvlLbl val="0"/>
      </c:catAx>
      <c:valAx>
        <c:axId val="119600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Quads (quadillion 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7166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</xdr:colOff>
      <xdr:row>8</xdr:row>
      <xdr:rowOff>11112</xdr:rowOff>
    </xdr:from>
    <xdr:to>
      <xdr:col>12</xdr:col>
      <xdr:colOff>20637</xdr:colOff>
      <xdr:row>23</xdr:row>
      <xdr:rowOff>46037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B60D0C-B5D4-410E-B2A1-C3EBF75481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3174</xdr:colOff>
      <xdr:row>1</xdr:row>
      <xdr:rowOff>0</xdr:rowOff>
    </xdr:from>
    <xdr:to>
      <xdr:col>19</xdr:col>
      <xdr:colOff>50799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CA5F46-053B-439B-9782-8A1E9E7B2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412750</xdr:colOff>
      <xdr:row>1</xdr:row>
      <xdr:rowOff>127000</xdr:rowOff>
    </xdr:from>
    <xdr:to>
      <xdr:col>12</xdr:col>
      <xdr:colOff>419100</xdr:colOff>
      <xdr:row>22</xdr:row>
      <xdr:rowOff>101600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DC7F2C1-015B-42B8-91D0-0D6229C2E92B}"/>
            </a:ext>
          </a:extLst>
        </xdr:cNvPr>
        <xdr:cNvCxnSpPr/>
      </xdr:nvCxnSpPr>
      <xdr:spPr>
        <a:xfrm flipH="1" flipV="1">
          <a:off x="17687925" y="304800"/>
          <a:ext cx="9525" cy="3781425"/>
        </a:xfrm>
        <a:prstGeom prst="line">
          <a:avLst/>
        </a:prstGeom>
        <a:ln w="19050" cap="flat" cmpd="sng" algn="ctr">
          <a:solidFill>
            <a:schemeClr val="bg2">
              <a:lumMod val="75000"/>
            </a:schemeClr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149225</xdr:colOff>
      <xdr:row>6</xdr:row>
      <xdr:rowOff>158750</xdr:rowOff>
    </xdr:from>
    <xdr:to>
      <xdr:col>17</xdr:col>
      <xdr:colOff>454025</xdr:colOff>
      <xdr:row>21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837CBC-47C3-4F6D-884E-4794FB672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197756</xdr:colOff>
      <xdr:row>18</xdr:row>
      <xdr:rowOff>64407</xdr:rowOff>
    </xdr:from>
    <xdr:to>
      <xdr:col>18</xdr:col>
      <xdr:colOff>281214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7ABBBF-47F1-4F8D-ACC8-D633A5A08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1823\Downloads\GREET_WTW_Calculator_2022.xlsm" TargetMode="External"/><Relationship Id="rId1" Type="http://schemas.openxmlformats.org/officeDocument/2006/relationships/externalLinkPath" Target="file:///C:\Users\61823\Downloads\GREET_WTW_Calculator_202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cfonline.sharepoint.com/sites/22070/Final%20EIS%20Files/03_Energy/CAFE/AR%20Documents/Final%20EIS%20Energy%20Figures%20based%20on%20NREL%202022.xlsx" TargetMode="External"/><Relationship Id="rId1" Type="http://schemas.openxmlformats.org/officeDocument/2006/relationships/externalLinkPath" Target="Final%20EIS%20Energy%20Figures%20based%20on%20NREL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TW_Calculator"/>
      <sheetName val="UnitConversionChart"/>
      <sheetName val="WSLists"/>
      <sheetName val="GraphData"/>
      <sheetName val="SelectedData"/>
      <sheetName val="d_Energy"/>
      <sheetName val="d_Car"/>
      <sheetName val="d_Jet"/>
      <sheetName val="Acronyms"/>
    </sheetNames>
    <sheetDataSet>
      <sheetData sheetId="0">
        <row r="3">
          <cell r="H3" t="str">
            <v>GHG</v>
          </cell>
          <cell r="M3" t="str">
            <v>gCO₂e</v>
          </cell>
          <cell r="N3">
            <v>1</v>
          </cell>
        </row>
        <row r="4">
          <cell r="M4" t="str">
            <v>MJ</v>
          </cell>
          <cell r="N4">
            <v>1</v>
          </cell>
        </row>
      </sheetData>
      <sheetData sheetId="1">
        <row r="1">
          <cell r="R1" t="str">
            <v>Denominator List</v>
          </cell>
          <cell r="S1" t="str">
            <v>Numerator List</v>
          </cell>
        </row>
        <row r="2">
          <cell r="R2" t="str">
            <v>gge</v>
          </cell>
          <cell r="S2" t="str">
            <v>gCO₂e</v>
          </cell>
        </row>
        <row r="3">
          <cell r="J3" t="str">
            <v>MJ</v>
          </cell>
          <cell r="K3" t="str">
            <v>Btu</v>
          </cell>
          <cell r="L3" t="str">
            <v>J</v>
          </cell>
          <cell r="M3" t="str">
            <v>gal</v>
          </cell>
          <cell r="N3" t="str">
            <v>gCO₂e</v>
          </cell>
          <cell r="O3" t="str">
            <v>g</v>
          </cell>
          <cell r="R3" t="str">
            <v>Btu</v>
          </cell>
          <cell r="S3" t="str">
            <v>kgCO₂e</v>
          </cell>
        </row>
        <row r="4">
          <cell r="I4" t="str">
            <v>Btu</v>
          </cell>
          <cell r="J4">
            <v>947.81712266701334</v>
          </cell>
          <cell r="K4">
            <v>1</v>
          </cell>
          <cell r="L4">
            <v>9.4781712266701337E-4</v>
          </cell>
          <cell r="R4" t="str">
            <v>mmBtu</v>
          </cell>
          <cell r="S4" t="str">
            <v>metric tonneCO₂e</v>
          </cell>
        </row>
        <row r="5">
          <cell r="I5" t="str">
            <v>J</v>
          </cell>
          <cell r="J5">
            <v>1000000</v>
          </cell>
          <cell r="K5">
            <v>1055.05585</v>
          </cell>
          <cell r="L5">
            <v>1</v>
          </cell>
          <cell r="R5" t="str">
            <v>J</v>
          </cell>
          <cell r="S5" t="str">
            <v>lbCO₂e</v>
          </cell>
        </row>
        <row r="6">
          <cell r="I6" t="str">
            <v>kJ</v>
          </cell>
          <cell r="J6">
            <v>1000</v>
          </cell>
          <cell r="K6">
            <v>1.05505585</v>
          </cell>
          <cell r="L6">
            <v>1E-3</v>
          </cell>
          <cell r="R6" t="str">
            <v>KJ</v>
          </cell>
          <cell r="S6" t="str">
            <v>short tonCO₂e</v>
          </cell>
        </row>
        <row r="7">
          <cell r="I7" t="str">
            <v>MJ</v>
          </cell>
          <cell r="J7">
            <v>1</v>
          </cell>
          <cell r="K7">
            <v>1.0550558499999999E-3</v>
          </cell>
          <cell r="L7">
            <v>9.9999999999999995E-7</v>
          </cell>
          <cell r="R7" t="str">
            <v>MJ</v>
          </cell>
        </row>
        <row r="8">
          <cell r="I8" t="str">
            <v>Wh</v>
          </cell>
          <cell r="J8">
            <v>277.77777777777777</v>
          </cell>
          <cell r="K8">
            <v>0.29307106944444444</v>
          </cell>
          <cell r="L8">
            <v>2.7777777777777778E-4</v>
          </cell>
          <cell r="R8" t="str">
            <v>gle</v>
          </cell>
        </row>
        <row r="9">
          <cell r="I9" t="str">
            <v>kWh</v>
          </cell>
          <cell r="J9">
            <v>0.27777777777777779</v>
          </cell>
          <cell r="K9">
            <v>2.9307106944444444E-4</v>
          </cell>
          <cell r="L9">
            <v>2.7777777777777776E-7</v>
          </cell>
        </row>
        <row r="10">
          <cell r="I10" t="str">
            <v>mmBtu</v>
          </cell>
          <cell r="J10">
            <v>9.4781712266701326E-4</v>
          </cell>
          <cell r="K10">
            <v>9.9999999999999995E-7</v>
          </cell>
          <cell r="L10">
            <v>9.4781712266701324E-10</v>
          </cell>
        </row>
        <row r="11">
          <cell r="I11" t="str">
            <v>gal</v>
          </cell>
          <cell r="M11">
            <v>1</v>
          </cell>
        </row>
        <row r="12">
          <cell r="I12" t="str">
            <v>m3</v>
          </cell>
          <cell r="M12">
            <v>3.7854109999999998E-3</v>
          </cell>
        </row>
        <row r="13">
          <cell r="I13" t="str">
            <v>ml</v>
          </cell>
          <cell r="M13">
            <v>3785.4110000000001</v>
          </cell>
        </row>
        <row r="14">
          <cell r="I14" t="str">
            <v>L</v>
          </cell>
          <cell r="M14">
            <v>3.7854109999999999</v>
          </cell>
        </row>
        <row r="15">
          <cell r="I15" t="str">
            <v>ft3</v>
          </cell>
          <cell r="M15">
            <v>0.13368052594273649</v>
          </cell>
        </row>
        <row r="16">
          <cell r="I16" t="str">
            <v>g</v>
          </cell>
          <cell r="O16">
            <v>1</v>
          </cell>
        </row>
        <row r="17">
          <cell r="I17" t="str">
            <v>kg</v>
          </cell>
          <cell r="O17">
            <v>1E-3</v>
          </cell>
        </row>
        <row r="18">
          <cell r="I18" t="str">
            <v>metric tonne</v>
          </cell>
          <cell r="O18">
            <v>9.9999999999999995E-7</v>
          </cell>
        </row>
        <row r="19">
          <cell r="I19" t="str">
            <v>lb</v>
          </cell>
          <cell r="O19">
            <v>2.2046226218487759E-3</v>
          </cell>
        </row>
        <row r="20">
          <cell r="I20" t="str">
            <v>short ton</v>
          </cell>
          <cell r="O20">
            <v>1.102311310924388E-6</v>
          </cell>
        </row>
        <row r="21">
          <cell r="I21" t="str">
            <v>gCO₂e</v>
          </cell>
          <cell r="N21">
            <v>1</v>
          </cell>
        </row>
        <row r="22">
          <cell r="I22" t="str">
            <v>kgCO₂e</v>
          </cell>
          <cell r="N22">
            <v>1E-3</v>
          </cell>
        </row>
        <row r="23">
          <cell r="I23" t="str">
            <v>metric tonneCO₂e</v>
          </cell>
          <cell r="N23">
            <v>9.9999999999999995E-7</v>
          </cell>
        </row>
        <row r="24">
          <cell r="I24" t="str">
            <v>lbCO₂e</v>
          </cell>
          <cell r="N24">
            <v>2.2046226218487759E-3</v>
          </cell>
        </row>
        <row r="25">
          <cell r="I25" t="str">
            <v>short tonCO₂e</v>
          </cell>
          <cell r="N25">
            <v>1.102311310924388E-6</v>
          </cell>
        </row>
      </sheetData>
      <sheetData sheetId="2">
        <row r="1">
          <cell r="A1" t="str">
            <v>Total Energy</v>
          </cell>
        </row>
        <row r="2">
          <cell r="A2" t="str">
            <v>Fossil Energy</v>
          </cell>
        </row>
        <row r="3">
          <cell r="A3" t="str">
            <v>Coal</v>
          </cell>
        </row>
        <row r="4">
          <cell r="A4" t="str">
            <v>NG</v>
          </cell>
        </row>
        <row r="5">
          <cell r="A5" t="str">
            <v>Petroleum</v>
          </cell>
        </row>
        <row r="6">
          <cell r="A6" t="str">
            <v>Water consumption</v>
          </cell>
        </row>
        <row r="7">
          <cell r="A7" t="str">
            <v>GHG</v>
          </cell>
        </row>
        <row r="8">
          <cell r="A8" t="str">
            <v>VOC: Total</v>
          </cell>
        </row>
        <row r="9">
          <cell r="A9" t="str">
            <v>CO: Total</v>
          </cell>
        </row>
        <row r="10">
          <cell r="A10" t="str">
            <v>NOx: Total</v>
          </cell>
        </row>
        <row r="11">
          <cell r="A11" t="str">
            <v>PM10: Total</v>
          </cell>
        </row>
        <row r="12">
          <cell r="A12" t="str">
            <v>PM2.5: Total</v>
          </cell>
        </row>
        <row r="13">
          <cell r="A13" t="str">
            <v>SOx: Total</v>
          </cell>
        </row>
        <row r="14">
          <cell r="A14" t="str">
            <v>BC Total</v>
          </cell>
        </row>
        <row r="15">
          <cell r="A15" t="str">
            <v>OC Total</v>
          </cell>
        </row>
        <row r="16">
          <cell r="A16" t="str">
            <v>VOC: Urban</v>
          </cell>
        </row>
        <row r="17">
          <cell r="A17" t="str">
            <v>CO: Urban</v>
          </cell>
        </row>
        <row r="18">
          <cell r="A18" t="str">
            <v>NOx: Urban</v>
          </cell>
        </row>
        <row r="19">
          <cell r="A19" t="str">
            <v>PM10: Urban</v>
          </cell>
        </row>
        <row r="20">
          <cell r="A20" t="str">
            <v>PM2.5: Urban</v>
          </cell>
        </row>
        <row r="21">
          <cell r="A21" t="str">
            <v>SOx: Urban</v>
          </cell>
        </row>
        <row r="22">
          <cell r="A22" t="str">
            <v>BC: Urban</v>
          </cell>
        </row>
        <row r="23">
          <cell r="A23" t="str">
            <v>OC: Urban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REL 2022 - Mid Case RAW"/>
      <sheetName val="NREL 2022 - Mid Case - Raw"/>
      <sheetName val="NREL 2022 - Mid Case - Calcs"/>
      <sheetName val="Fig 3.2.2-1"/>
      <sheetName val="Fig 3.2.2-2"/>
      <sheetName val="Fig. 3.2.2-4"/>
    </sheetNames>
    <sheetDataSet>
      <sheetData sheetId="0" refreshError="1"/>
      <sheetData sheetId="1"/>
      <sheetData sheetId="2">
        <row r="100">
          <cell r="C100">
            <v>2022</v>
          </cell>
          <cell r="D100">
            <v>2024</v>
          </cell>
          <cell r="E100">
            <v>2026</v>
          </cell>
          <cell r="F100">
            <v>2028</v>
          </cell>
          <cell r="G100">
            <v>2030</v>
          </cell>
          <cell r="H100">
            <v>2032</v>
          </cell>
          <cell r="I100">
            <v>2034</v>
          </cell>
          <cell r="J100">
            <v>2036</v>
          </cell>
          <cell r="K100">
            <v>2038</v>
          </cell>
          <cell r="L100">
            <v>2040</v>
          </cell>
          <cell r="M100">
            <v>2042</v>
          </cell>
          <cell r="N100">
            <v>2044</v>
          </cell>
          <cell r="O100">
            <v>2046</v>
          </cell>
          <cell r="P100">
            <v>2048</v>
          </cell>
          <cell r="Q100">
            <v>2050</v>
          </cell>
        </row>
        <row r="101">
          <cell r="B101" t="str">
            <v>Coal</v>
          </cell>
          <cell r="C101">
            <v>962.34928100000002</v>
          </cell>
          <cell r="D101">
            <v>673.10711000000003</v>
          </cell>
          <cell r="E101">
            <v>548.44339200000002</v>
          </cell>
          <cell r="F101">
            <v>294.428313</v>
          </cell>
          <cell r="G101">
            <v>180.49965800000001</v>
          </cell>
          <cell r="H101">
            <v>135.877442</v>
          </cell>
          <cell r="I101">
            <v>122.029971</v>
          </cell>
          <cell r="J101">
            <v>124.348811</v>
          </cell>
          <cell r="K101">
            <v>173.02149299999999</v>
          </cell>
          <cell r="L101">
            <v>166.042529</v>
          </cell>
          <cell r="M101">
            <v>167.20283000000001</v>
          </cell>
          <cell r="N101">
            <v>189.160721</v>
          </cell>
          <cell r="O101">
            <v>202.471296</v>
          </cell>
          <cell r="P101">
            <v>211.08927</v>
          </cell>
          <cell r="Q101">
            <v>210.90892600000001</v>
          </cell>
        </row>
        <row r="102">
          <cell r="B102" t="str">
            <v>Natural Gas</v>
          </cell>
          <cell r="C102">
            <v>1251.8619180000001</v>
          </cell>
          <cell r="D102">
            <v>1309.9614999999999</v>
          </cell>
          <cell r="E102">
            <v>1259.048669</v>
          </cell>
          <cell r="F102">
            <v>1077.777879</v>
          </cell>
          <cell r="G102">
            <v>926.250586</v>
          </cell>
          <cell r="H102">
            <v>898.91550099999995</v>
          </cell>
          <cell r="I102">
            <v>836.58968000000004</v>
          </cell>
          <cell r="J102">
            <v>792.41550900000004</v>
          </cell>
          <cell r="K102">
            <v>737.77548300000001</v>
          </cell>
          <cell r="L102">
            <v>764.73933799999998</v>
          </cell>
          <cell r="M102">
            <v>886.38221099999998</v>
          </cell>
          <cell r="N102">
            <v>996.42625899999996</v>
          </cell>
          <cell r="O102">
            <v>1110.7618649999999</v>
          </cell>
          <cell r="P102">
            <v>1231.347606</v>
          </cell>
          <cell r="Q102">
            <v>1429.374648</v>
          </cell>
        </row>
        <row r="103">
          <cell r="B103" t="str">
            <v>Nuclear</v>
          </cell>
          <cell r="C103">
            <v>779.98133099999995</v>
          </cell>
          <cell r="D103">
            <v>780.38820599999997</v>
          </cell>
          <cell r="E103">
            <v>780.38820599999997</v>
          </cell>
          <cell r="F103">
            <v>776.80501100000004</v>
          </cell>
          <cell r="G103">
            <v>742.10794899999996</v>
          </cell>
          <cell r="H103">
            <v>734.79635800000005</v>
          </cell>
          <cell r="I103">
            <v>725.29536399999995</v>
          </cell>
          <cell r="J103">
            <v>724.94210199999998</v>
          </cell>
          <cell r="K103">
            <v>714.66596500000003</v>
          </cell>
          <cell r="L103">
            <v>725.63346100000001</v>
          </cell>
          <cell r="M103">
            <v>727.56852100000003</v>
          </cell>
          <cell r="N103">
            <v>739.08363299999996</v>
          </cell>
          <cell r="O103">
            <v>754.44090800000004</v>
          </cell>
          <cell r="P103">
            <v>756.34328700000003</v>
          </cell>
          <cell r="Q103">
            <v>734.31549399999994</v>
          </cell>
        </row>
        <row r="104">
          <cell r="B104" t="str">
            <v>Wind</v>
          </cell>
          <cell r="C104">
            <v>446.570424</v>
          </cell>
          <cell r="D104">
            <v>580.28527699999995</v>
          </cell>
          <cell r="E104">
            <v>700.24536699999999</v>
          </cell>
          <cell r="F104">
            <v>1035.688427</v>
          </cell>
          <cell r="G104">
            <v>1220.6441</v>
          </cell>
          <cell r="H104">
            <v>1307.9384749999999</v>
          </cell>
          <cell r="I104">
            <v>1419.267908</v>
          </cell>
          <cell r="J104">
            <v>1503.7598379999999</v>
          </cell>
          <cell r="K104">
            <v>1581.8758889999999</v>
          </cell>
          <cell r="L104">
            <v>1624.8751569999999</v>
          </cell>
          <cell r="M104">
            <v>1616.364002</v>
          </cell>
          <cell r="N104">
            <v>1606.7438460000001</v>
          </cell>
          <cell r="O104">
            <v>1582.111318</v>
          </cell>
          <cell r="P104">
            <v>1577.2946509999999</v>
          </cell>
          <cell r="Q104">
            <v>1521.134863</v>
          </cell>
        </row>
        <row r="105">
          <cell r="B105" t="str">
            <v>Solar</v>
          </cell>
          <cell r="C105">
            <v>247.58842300000001</v>
          </cell>
          <cell r="D105">
            <v>438.27028999999999</v>
          </cell>
          <cell r="E105">
            <v>559.29592100000002</v>
          </cell>
          <cell r="F105">
            <v>769.79166499999997</v>
          </cell>
          <cell r="G105">
            <v>1022.085145</v>
          </cell>
          <cell r="H105">
            <v>1145.8642319999999</v>
          </cell>
          <cell r="I105">
            <v>1266.0262520000001</v>
          </cell>
          <cell r="J105">
            <v>1378.8296620000001</v>
          </cell>
          <cell r="K105">
            <v>1487.141374</v>
          </cell>
          <cell r="L105">
            <v>1569.115237</v>
          </cell>
          <cell r="M105">
            <v>1589.033322</v>
          </cell>
          <cell r="N105">
            <v>1587.0344829999999</v>
          </cell>
          <cell r="O105">
            <v>1600.4804409999999</v>
          </cell>
          <cell r="P105">
            <v>1604.822629</v>
          </cell>
          <cell r="Q105">
            <v>1623.9779129999999</v>
          </cell>
        </row>
        <row r="106">
          <cell r="B106" t="str">
            <v>Hydro</v>
          </cell>
          <cell r="C106">
            <v>302.32618500000001</v>
          </cell>
          <cell r="D106">
            <v>308.49415599999998</v>
          </cell>
          <cell r="E106">
            <v>320.90867100000003</v>
          </cell>
          <cell r="F106">
            <v>327.82506899999998</v>
          </cell>
          <cell r="G106">
            <v>336.45528999999999</v>
          </cell>
          <cell r="H106">
            <v>334.464539</v>
          </cell>
          <cell r="I106">
            <v>331.77119599999997</v>
          </cell>
          <cell r="J106">
            <v>324.93411200000003</v>
          </cell>
          <cell r="K106">
            <v>321.90125699999999</v>
          </cell>
          <cell r="L106">
            <v>316.06177100000002</v>
          </cell>
          <cell r="M106">
            <v>320.25016399999998</v>
          </cell>
          <cell r="N106">
            <v>320.076617</v>
          </cell>
          <cell r="O106">
            <v>324.67826000000002</v>
          </cell>
          <cell r="P106">
            <v>325.50395900000001</v>
          </cell>
          <cell r="Q106">
            <v>329.120026</v>
          </cell>
        </row>
        <row r="107">
          <cell r="B107" t="str">
            <v>Other Renewables</v>
          </cell>
          <cell r="C107">
            <v>32.005070000000003</v>
          </cell>
          <cell r="D107">
            <v>28.416122999999999</v>
          </cell>
          <cell r="E107">
            <v>27.775659000000001</v>
          </cell>
          <cell r="F107">
            <v>33.540619</v>
          </cell>
          <cell r="G107">
            <v>33.038485999999999</v>
          </cell>
          <cell r="H107">
            <v>32.692574</v>
          </cell>
          <cell r="I107">
            <v>32.446629999999999</v>
          </cell>
          <cell r="J107">
            <v>32.440351999999997</v>
          </cell>
          <cell r="K107">
            <v>32.180138999999997</v>
          </cell>
          <cell r="L107">
            <v>31.468302000000001</v>
          </cell>
          <cell r="M107">
            <v>31.230253000000001</v>
          </cell>
          <cell r="N107">
            <v>31.067384000000001</v>
          </cell>
          <cell r="O107">
            <v>30.826516999999999</v>
          </cell>
          <cell r="P107">
            <v>30.373495999999999</v>
          </cell>
          <cell r="Q107">
            <v>22.651395999999998</v>
          </cell>
        </row>
        <row r="108">
          <cell r="B108" t="str">
            <v>Renewables</v>
          </cell>
          <cell r="C108">
            <v>1028.490102</v>
          </cell>
          <cell r="D108">
            <v>1355.4658460000001</v>
          </cell>
          <cell r="E108">
            <v>1608.2256179999999</v>
          </cell>
          <cell r="F108">
            <v>2166.8457800000001</v>
          </cell>
          <cell r="G108">
            <v>2612.2230209999998</v>
          </cell>
          <cell r="H108">
            <v>2820.95982</v>
          </cell>
          <cell r="I108">
            <v>3049.511986</v>
          </cell>
          <cell r="J108">
            <v>3239.963964</v>
          </cell>
          <cell r="K108">
            <v>3423.0986590000002</v>
          </cell>
          <cell r="L108">
            <v>3541.5204669999998</v>
          </cell>
          <cell r="M108">
            <v>3556.8777409999998</v>
          </cell>
          <cell r="N108">
            <v>3544.9223299999999</v>
          </cell>
          <cell r="O108">
            <v>3538.096536</v>
          </cell>
          <cell r="P108">
            <v>3537.9947350000002</v>
          </cell>
          <cell r="Q108">
            <v>3496.8841980000002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Energy%20Chapter%20Data%20Source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Energy%20Chapter%20Data%20Sources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ierce, Anna" refreshedDate="45391.457247453705" createdVersion="8" refreshedVersion="8" minRefreshableVersion="3" recordCount="24" xr:uid="{9BF6AB7C-30B2-4DDC-A5CC-D67A64A55640}">
  <cacheSource type="worksheet">
    <worksheetSource ref="A1:C25" sheet="Fig 3.1-1" r:id="rId2"/>
  </cacheSource>
  <cacheFields count="3">
    <cacheField name="Year" numFmtId="0">
      <sharedItems count="4">
        <s v="2022 Production"/>
        <s v="2022 Consumption"/>
        <s v="2050 Production"/>
        <s v="2050 Consumption"/>
      </sharedItems>
    </cacheField>
    <cacheField name="Resource" numFmtId="0">
      <sharedItems count="7">
        <s v="Petroleum"/>
        <s v="Natural Gas"/>
        <s v="Coal"/>
        <s v="Nuclear"/>
        <s v="Renewable"/>
        <s v="Other"/>
        <s v="Nulear" u="1"/>
      </sharedItems>
    </cacheField>
    <cacheField name="Value" numFmtId="0">
      <sharedItems containsSemiMixedTypes="0" containsString="0" containsNumber="1" minValue="0.26547100000000001" maxValue="52.932242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ierce, Anna" refreshedDate="45359.661841435183" createdVersion="8" refreshedVersion="8" minRefreshableVersion="3" recordCount="36" xr:uid="{21C3AE9B-6BA5-4A99-BCA2-144C56EAD3AB}">
  <cacheSource type="worksheet">
    <worksheetSource ref="P6:S42" sheet="Fig 3.3.2.1" r:id="rId2"/>
  </cacheSource>
  <cacheFields count="4">
    <cacheField name="Case" numFmtId="0">
      <sharedItems count="3">
        <s v="Reference case"/>
        <s v="Low Economic Growth"/>
        <s v="High Oil Price"/>
      </sharedItems>
    </cacheField>
    <cacheField name="Year" numFmtId="0">
      <sharedItems count="2">
        <s v="2050 Production"/>
        <s v="2050 Consumption"/>
      </sharedItems>
    </cacheField>
    <cacheField name="Resource" numFmtId="0">
      <sharedItems count="7">
        <s v="Petroleum"/>
        <s v="Natural Gas"/>
        <s v="Coal"/>
        <s v="Nuclear"/>
        <s v="Renewable"/>
        <s v="Other"/>
        <s v="Nulear" u="1"/>
      </sharedItems>
    </cacheField>
    <cacheField name="Value" numFmtId="0">
      <sharedItems containsSemiMixedTypes="0" containsString="0" containsNumber="1" minValue="0.26013500000000001" maxValue="63.228190999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  <x v="0"/>
    <n v="24.586991999999999"/>
  </r>
  <r>
    <x v="1"/>
    <x v="0"/>
    <n v="36.816775999999997"/>
  </r>
  <r>
    <x v="2"/>
    <x v="0"/>
    <n v="33.183849000000002"/>
  </r>
  <r>
    <x v="3"/>
    <x v="0"/>
    <n v="35.995078999999997"/>
  </r>
  <r>
    <x v="0"/>
    <x v="1"/>
    <n v="45.582766999999997"/>
  </r>
  <r>
    <x v="1"/>
    <x v="1"/>
    <n v="33.183849000000002"/>
  </r>
  <r>
    <x v="2"/>
    <x v="1"/>
    <n v="52.932242000000002"/>
  </r>
  <r>
    <x v="3"/>
    <x v="1"/>
    <n v="31.130542999999999"/>
  </r>
  <r>
    <x v="0"/>
    <x v="2"/>
    <n v="11.789562999999999"/>
  </r>
  <r>
    <x v="1"/>
    <x v="2"/>
    <n v="9.694483"/>
  </r>
  <r>
    <x v="2"/>
    <x v="2"/>
    <n v="5.9455960000000001"/>
  </r>
  <r>
    <x v="3"/>
    <x v="2"/>
    <n v="3.208326"/>
  </r>
  <r>
    <x v="0"/>
    <x v="3"/>
    <n v="8.0646540000000009"/>
  </r>
  <r>
    <x v="1"/>
    <x v="3"/>
    <n v="8.0646540000000009"/>
  </r>
  <r>
    <x v="2"/>
    <x v="3"/>
    <n v="6.5277070000000004"/>
  </r>
  <r>
    <x v="3"/>
    <x v="3"/>
    <n v="6.5277070000000004"/>
  </r>
  <r>
    <x v="0"/>
    <x v="4"/>
    <n v="12.915106999999999"/>
  </r>
  <r>
    <x v="1"/>
    <x v="4"/>
    <n v="11.162678"/>
  </r>
  <r>
    <x v="2"/>
    <x v="4"/>
    <n v="30.781918999999998"/>
  </r>
  <r>
    <x v="3"/>
    <x v="4"/>
    <n v="28.812232999999999"/>
  </r>
  <r>
    <x v="0"/>
    <x v="5"/>
    <n v="1.8251299999999999"/>
  </r>
  <r>
    <x v="1"/>
    <x v="5"/>
    <n v="0.271036"/>
  </r>
  <r>
    <x v="2"/>
    <x v="5"/>
    <n v="0.67577299999999996"/>
  </r>
  <r>
    <x v="3"/>
    <x v="5"/>
    <n v="0.2654710000000000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x v="0"/>
    <n v="27.390823000000001"/>
  </r>
  <r>
    <x v="1"/>
    <x v="0"/>
    <x v="0"/>
    <n v="27.319513000000001"/>
  </r>
  <r>
    <x v="2"/>
    <x v="0"/>
    <x v="0"/>
    <n v="30.400721000000001"/>
  </r>
  <r>
    <x v="0"/>
    <x v="1"/>
    <x v="0"/>
    <n v="35.995078999999997"/>
  </r>
  <r>
    <x v="1"/>
    <x v="1"/>
    <x v="0"/>
    <n v="32.986767"/>
  </r>
  <r>
    <x v="2"/>
    <x v="1"/>
    <x v="0"/>
    <n v="33.867241"/>
  </r>
  <r>
    <x v="0"/>
    <x v="0"/>
    <x v="1"/>
    <n v="52.932242000000002"/>
  </r>
  <r>
    <x v="1"/>
    <x v="0"/>
    <x v="1"/>
    <n v="51.270733"/>
  </r>
  <r>
    <x v="2"/>
    <x v="0"/>
    <x v="1"/>
    <n v="63.228190999999995"/>
  </r>
  <r>
    <x v="0"/>
    <x v="1"/>
    <x v="1"/>
    <n v="31.130542999999999"/>
  </r>
  <r>
    <x v="1"/>
    <x v="1"/>
    <x v="1"/>
    <n v="29.101925000000001"/>
  </r>
  <r>
    <x v="2"/>
    <x v="1"/>
    <x v="1"/>
    <n v="35.131267999999999"/>
  </r>
  <r>
    <x v="0"/>
    <x v="0"/>
    <x v="2"/>
    <n v="5.9455960000000001"/>
  </r>
  <r>
    <x v="1"/>
    <x v="0"/>
    <x v="2"/>
    <n v="5.4283640000000002"/>
  </r>
  <r>
    <x v="2"/>
    <x v="0"/>
    <x v="2"/>
    <n v="5.6162720000000004"/>
  </r>
  <r>
    <x v="0"/>
    <x v="1"/>
    <x v="2"/>
    <n v="3.208326"/>
  </r>
  <r>
    <x v="1"/>
    <x v="1"/>
    <x v="2"/>
    <n v="2.7165900000000001"/>
  </r>
  <r>
    <x v="2"/>
    <x v="1"/>
    <x v="2"/>
    <n v="2.8593649999999999"/>
  </r>
  <r>
    <x v="0"/>
    <x v="0"/>
    <x v="3"/>
    <n v="6.5277070000000004"/>
  </r>
  <r>
    <x v="1"/>
    <x v="0"/>
    <x v="3"/>
    <n v="6.088203"/>
  </r>
  <r>
    <x v="2"/>
    <x v="0"/>
    <x v="3"/>
    <n v="6.1803670000000004"/>
  </r>
  <r>
    <x v="0"/>
    <x v="1"/>
    <x v="3"/>
    <n v="6.5277070000000004"/>
  </r>
  <r>
    <x v="1"/>
    <x v="1"/>
    <x v="3"/>
    <n v="6.088203"/>
  </r>
  <r>
    <x v="2"/>
    <x v="1"/>
    <x v="3"/>
    <n v="6.1803670000000004"/>
  </r>
  <r>
    <x v="0"/>
    <x v="0"/>
    <x v="4"/>
    <n v="30.781918999999998"/>
  </r>
  <r>
    <x v="1"/>
    <x v="0"/>
    <x v="4"/>
    <n v="30.101638999999999"/>
  </r>
  <r>
    <x v="2"/>
    <x v="0"/>
    <x v="4"/>
    <n v="31.691947999999996"/>
  </r>
  <r>
    <x v="0"/>
    <x v="1"/>
    <x v="4"/>
    <n v="28.812232999999999"/>
  </r>
  <r>
    <x v="1"/>
    <x v="1"/>
    <x v="4"/>
    <n v="28.108387999999998"/>
  </r>
  <r>
    <x v="2"/>
    <x v="1"/>
    <x v="4"/>
    <n v="29.103279999999998"/>
  </r>
  <r>
    <x v="0"/>
    <x v="0"/>
    <x v="5"/>
    <n v="0.67577299999999996"/>
  </r>
  <r>
    <x v="1"/>
    <x v="0"/>
    <x v="5"/>
    <n v="0.64281299999999997"/>
  </r>
  <r>
    <x v="2"/>
    <x v="0"/>
    <x v="5"/>
    <n v="0.82508000000000004"/>
  </r>
  <r>
    <x v="0"/>
    <x v="1"/>
    <x v="5"/>
    <n v="0.26547100000000001"/>
  </r>
  <r>
    <x v="1"/>
    <x v="1"/>
    <x v="5"/>
    <n v="0.26013500000000001"/>
  </r>
  <r>
    <x v="2"/>
    <x v="1"/>
    <x v="5"/>
    <n v="0.285829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193540-A2FA-4DCA-8973-D3E135A931DE}" name="PivotTable5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1">
  <location ref="F1:M7" firstHeaderRow="1" firstDataRow="2" firstDataCol="1"/>
  <pivotFields count="3">
    <pivotField axis="axisRow" showAll="0">
      <items count="5">
        <item x="0"/>
        <item x="1"/>
        <item x="2"/>
        <item x="3"/>
        <item t="default"/>
      </items>
    </pivotField>
    <pivotField axis="axisCol" showAll="0">
      <items count="8">
        <item x="5"/>
        <item m="1" x="6"/>
        <item x="3"/>
        <item x="4"/>
        <item x="2"/>
        <item x="1"/>
        <item x="0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7">
    <i>
      <x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Value" fld="2" baseField="0" baseItem="0"/>
  </dataFields>
  <chartFormats count="19">
    <chartFormat chart="0" format="0" series="1">
      <pivotArea type="data" outline="0" fieldPosition="0">
        <references count="1">
          <reference field="1" count="1" selected="0">
            <x v="4"/>
          </reference>
        </references>
      </pivotArea>
    </chartFormat>
    <chartFormat chart="0" format="1" series="1">
      <pivotArea type="data" outline="0" fieldPosition="0">
        <references count="1">
          <reference field="1" count="1" selected="0">
            <x v="5"/>
          </reference>
        </references>
      </pivotArea>
    </chartFormat>
    <chartFormat chart="0" format="2" series="1">
      <pivotArea type="data" outline="0" fieldPosition="0">
        <references count="1">
          <reference field="1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1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1" count="1" selected="0">
            <x v="6"/>
          </reference>
        </references>
      </pivotArea>
    </chartFormat>
    <chartFormat chart="0" format="5" series="1">
      <pivotArea type="data" outline="0" fieldPosition="0">
        <references count="1">
          <reference field="1" count="1" selected="0">
            <x v="3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0" format="1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0" format="1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9D6AF6-A295-4634-850A-2FBB0DC4A23D}" name="PivotTable4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1">
  <location ref="K3:R14" firstHeaderRow="1" firstDataRow="2" firstDataCol="1"/>
  <pivotFields count="4">
    <pivotField axis="axisRow" showAll="0" sortType="descending">
      <items count="4">
        <item x="0"/>
        <item x="1"/>
        <item x="2"/>
        <item t="default"/>
      </items>
    </pivotField>
    <pivotField axis="axisRow" showAll="0">
      <items count="3">
        <item x="0"/>
        <item x="1"/>
        <item t="default"/>
      </items>
    </pivotField>
    <pivotField axis="axisCol" showAll="0">
      <items count="8">
        <item x="5"/>
        <item x="3"/>
        <item x="4"/>
        <item m="1" x="6"/>
        <item x="2"/>
        <item x="1"/>
        <item x="0"/>
        <item t="default"/>
      </items>
    </pivotField>
    <pivotField dataField="1" showAll="0"/>
  </pivotFields>
  <rowFields count="2">
    <field x="0"/>
    <field x="1"/>
  </rowFields>
  <rowItems count="1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1">
    <field x="2"/>
  </colFields>
  <colItems count="7">
    <i>
      <x/>
    </i>
    <i>
      <x v="1"/>
    </i>
    <i>
      <x v="2"/>
    </i>
    <i>
      <x v="4"/>
    </i>
    <i>
      <x v="5"/>
    </i>
    <i>
      <x v="6"/>
    </i>
    <i t="grand">
      <x/>
    </i>
  </colItems>
  <dataFields count="1">
    <dataField name="Sum of Value" fld="3" baseField="0" baseItem="0"/>
  </dataFields>
  <chartFormats count="31">
    <chartFormat chart="0" format="0" series="1">
      <pivotArea type="data" outline="0" fieldPosition="0">
        <references count="1">
          <reference field="2" count="1" selected="0">
            <x v="4"/>
          </reference>
        </references>
      </pivotArea>
    </chartFormat>
    <chartFormat chart="0" format="1" series="1">
      <pivotArea type="data" outline="0" fieldPosition="0">
        <references count="1">
          <reference field="2" count="1" selected="0">
            <x v="5"/>
          </reference>
        </references>
      </pivotArea>
    </chartFormat>
    <chartFormat chart="0" format="2" series="1">
      <pivotArea type="data" outline="0" fieldPosition="0">
        <references count="1">
          <reference field="2" count="1" selected="0">
            <x v="3"/>
          </reference>
        </references>
      </pivotArea>
    </chartFormat>
    <chartFormat chart="0" format="3" series="1">
      <pivotArea type="data" outline="0" fieldPosition="0">
        <references count="1">
          <reference field="2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2" count="1" selected="0">
            <x v="6"/>
          </reference>
        </references>
      </pivotArea>
    </chartFormat>
    <chartFormat chart="0" format="5" series="1">
      <pivotArea type="data" outline="0" fieldPosition="0">
        <references count="1">
          <reference field="2" count="1" selected="0">
            <x v="2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4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4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4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4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5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5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5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5" format="1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5" format="1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0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0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0" format="1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0" format="1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0" format="1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0" format="1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ia.gov/totalenergy/data/monthly/dataunits.cf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074E-11E0-418B-A8B4-8CDED8B1D979}">
  <sheetPr filterMode="1"/>
  <dimension ref="A1:AI183"/>
  <sheetViews>
    <sheetView topLeftCell="A106" zoomScale="58" workbookViewId="0"/>
  </sheetViews>
  <sheetFormatPr defaultRowHeight="14.5" x14ac:dyDescent="0.35"/>
  <sheetData>
    <row r="1" spans="1:35" x14ac:dyDescent="0.35">
      <c r="A1" t="s">
        <v>980</v>
      </c>
    </row>
    <row r="2" spans="1:35" x14ac:dyDescent="0.35">
      <c r="A2" t="s">
        <v>979</v>
      </c>
    </row>
    <row r="3" spans="1:35" x14ac:dyDescent="0.35">
      <c r="A3" t="s">
        <v>978</v>
      </c>
    </row>
    <row r="4" spans="1:35" x14ac:dyDescent="0.35">
      <c r="A4" t="s">
        <v>82</v>
      </c>
    </row>
    <row r="5" spans="1:35" x14ac:dyDescent="0.35">
      <c r="B5" t="s">
        <v>83</v>
      </c>
      <c r="C5" t="s">
        <v>84</v>
      </c>
      <c r="D5" t="s">
        <v>85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86</v>
      </c>
    </row>
    <row r="6" spans="1:35" x14ac:dyDescent="0.35">
      <c r="A6" s="1" t="s">
        <v>17</v>
      </c>
    </row>
    <row r="7" spans="1:35" x14ac:dyDescent="0.35">
      <c r="A7" t="s">
        <v>18</v>
      </c>
      <c r="B7" t="s">
        <v>977</v>
      </c>
      <c r="D7" t="s">
        <v>55</v>
      </c>
    </row>
    <row r="8" spans="1:35" x14ac:dyDescent="0.35">
      <c r="A8" t="s">
        <v>75</v>
      </c>
      <c r="B8" t="s">
        <v>976</v>
      </c>
      <c r="C8" t="s">
        <v>975</v>
      </c>
      <c r="D8" t="s">
        <v>55</v>
      </c>
      <c r="F8">
        <v>24.586991999999999</v>
      </c>
      <c r="G8">
        <v>25.571161</v>
      </c>
      <c r="H8">
        <v>26.285039999999999</v>
      </c>
      <c r="I8">
        <v>26.689157000000002</v>
      </c>
      <c r="J8">
        <v>27.061613000000001</v>
      </c>
      <c r="K8">
        <v>27.276854</v>
      </c>
      <c r="L8">
        <v>27.645002000000002</v>
      </c>
      <c r="M8">
        <v>27.607613000000001</v>
      </c>
      <c r="N8">
        <v>27.657637000000001</v>
      </c>
      <c r="O8">
        <v>27.504726000000002</v>
      </c>
      <c r="P8">
        <v>27.566185000000001</v>
      </c>
      <c r="Q8">
        <v>27.626515999999999</v>
      </c>
      <c r="R8">
        <v>27.525274</v>
      </c>
      <c r="S8">
        <v>27.454478999999999</v>
      </c>
      <c r="T8">
        <v>27.324805999999999</v>
      </c>
      <c r="U8">
        <v>27.286284999999999</v>
      </c>
      <c r="V8">
        <v>27.180133999999999</v>
      </c>
      <c r="W8">
        <v>27.06955</v>
      </c>
      <c r="X8">
        <v>26.857201</v>
      </c>
      <c r="Y8">
        <v>26.565493</v>
      </c>
      <c r="Z8">
        <v>26.618496</v>
      </c>
      <c r="AA8">
        <v>26.762219999999999</v>
      </c>
      <c r="AB8">
        <v>27.042204000000002</v>
      </c>
      <c r="AC8">
        <v>27.108968999999998</v>
      </c>
      <c r="AD8">
        <v>27.167717</v>
      </c>
      <c r="AE8">
        <v>26.948446000000001</v>
      </c>
      <c r="AF8">
        <v>27.031092000000001</v>
      </c>
      <c r="AG8">
        <v>27.320032000000001</v>
      </c>
      <c r="AH8">
        <v>27.390823000000001</v>
      </c>
      <c r="AI8" s="9">
        <v>4.0000000000000001E-3</v>
      </c>
    </row>
    <row r="9" spans="1:35" hidden="1" x14ac:dyDescent="0.35">
      <c r="A9" t="s">
        <v>76</v>
      </c>
      <c r="B9" t="s">
        <v>974</v>
      </c>
      <c r="C9" t="s">
        <v>973</v>
      </c>
      <c r="D9" t="s">
        <v>55</v>
      </c>
      <c r="F9">
        <v>24.587562999999999</v>
      </c>
      <c r="G9">
        <v>25.538253999999998</v>
      </c>
      <c r="H9">
        <v>26.301867000000001</v>
      </c>
      <c r="I9">
        <v>26.693940999999999</v>
      </c>
      <c r="J9">
        <v>27.056276</v>
      </c>
      <c r="K9">
        <v>27.228165000000001</v>
      </c>
      <c r="L9">
        <v>27.613645999999999</v>
      </c>
      <c r="M9">
        <v>27.526859000000002</v>
      </c>
      <c r="N9">
        <v>27.560478</v>
      </c>
      <c r="O9">
        <v>27.377787000000001</v>
      </c>
      <c r="P9">
        <v>27.355108000000001</v>
      </c>
      <c r="Q9">
        <v>27.503273</v>
      </c>
      <c r="R9">
        <v>27.460042999999999</v>
      </c>
      <c r="S9">
        <v>27.354793999999998</v>
      </c>
      <c r="T9">
        <v>27.151667</v>
      </c>
      <c r="U9">
        <v>26.998434</v>
      </c>
      <c r="V9">
        <v>26.887051</v>
      </c>
      <c r="W9">
        <v>26.859224000000001</v>
      </c>
      <c r="X9">
        <v>26.834962999999998</v>
      </c>
      <c r="Y9">
        <v>26.462129999999998</v>
      </c>
      <c r="Z9">
        <v>26.404593999999999</v>
      </c>
      <c r="AA9">
        <v>26.321325000000002</v>
      </c>
      <c r="AB9">
        <v>26.553484000000001</v>
      </c>
      <c r="AC9">
        <v>26.751449999999998</v>
      </c>
      <c r="AD9">
        <v>26.881119000000002</v>
      </c>
      <c r="AE9">
        <v>26.808236999999998</v>
      </c>
      <c r="AF9">
        <v>26.512637999999999</v>
      </c>
      <c r="AG9">
        <v>27.205223</v>
      </c>
      <c r="AH9">
        <v>27.319513000000001</v>
      </c>
      <c r="AI9" s="9">
        <v>4.0000000000000001E-3</v>
      </c>
    </row>
    <row r="10" spans="1:35" hidden="1" x14ac:dyDescent="0.35">
      <c r="A10" t="s">
        <v>77</v>
      </c>
      <c r="B10" t="s">
        <v>972</v>
      </c>
      <c r="C10" t="s">
        <v>971</v>
      </c>
      <c r="D10" t="s">
        <v>55</v>
      </c>
      <c r="F10">
        <v>24.591612000000001</v>
      </c>
      <c r="G10">
        <v>27.713545</v>
      </c>
      <c r="H10">
        <v>31.070896000000001</v>
      </c>
      <c r="I10">
        <v>33.250618000000003</v>
      </c>
      <c r="J10">
        <v>37.002701000000002</v>
      </c>
      <c r="K10">
        <v>39.076045999999998</v>
      </c>
      <c r="L10">
        <v>41.132953999999998</v>
      </c>
      <c r="M10">
        <v>42.583443000000003</v>
      </c>
      <c r="N10">
        <v>43.612045000000002</v>
      </c>
      <c r="O10">
        <v>43.782631000000002</v>
      </c>
      <c r="P10">
        <v>43.509979000000001</v>
      </c>
      <c r="Q10">
        <v>43.311881999999997</v>
      </c>
      <c r="R10">
        <v>43.156986000000003</v>
      </c>
      <c r="S10">
        <v>42.749778999999997</v>
      </c>
      <c r="T10">
        <v>42.161205000000002</v>
      </c>
      <c r="U10">
        <v>41.586491000000002</v>
      </c>
      <c r="V10">
        <v>41.305183</v>
      </c>
      <c r="W10">
        <v>40.837555000000002</v>
      </c>
      <c r="X10">
        <v>40.731194000000002</v>
      </c>
      <c r="Y10">
        <v>39.900813999999997</v>
      </c>
      <c r="Z10">
        <v>39.152732999999998</v>
      </c>
      <c r="AA10">
        <v>38.094695999999999</v>
      </c>
      <c r="AB10">
        <v>36.617995999999998</v>
      </c>
      <c r="AC10">
        <v>36.063152000000002</v>
      </c>
      <c r="AD10">
        <v>34.903244000000001</v>
      </c>
      <c r="AE10">
        <v>33.777073000000001</v>
      </c>
      <c r="AF10">
        <v>31.868689</v>
      </c>
      <c r="AG10">
        <v>30.955307000000001</v>
      </c>
      <c r="AH10">
        <v>30.400721000000001</v>
      </c>
      <c r="AI10" s="9">
        <v>8.0000000000000002E-3</v>
      </c>
    </row>
    <row r="11" spans="1:35" x14ac:dyDescent="0.35">
      <c r="A11" t="s">
        <v>19</v>
      </c>
      <c r="B11" t="s">
        <v>970</v>
      </c>
      <c r="D11" t="s">
        <v>55</v>
      </c>
    </row>
    <row r="12" spans="1:35" x14ac:dyDescent="0.35">
      <c r="A12" t="s">
        <v>75</v>
      </c>
      <c r="B12" t="s">
        <v>969</v>
      </c>
      <c r="C12" t="s">
        <v>968</v>
      </c>
      <c r="D12" t="s">
        <v>55</v>
      </c>
      <c r="E12">
        <f>SUM(F12,F16)/F44</f>
        <v>0.43509867291887838</v>
      </c>
      <c r="F12">
        <v>7.7684930000000003</v>
      </c>
      <c r="G12">
        <v>8.1696559999999998</v>
      </c>
      <c r="H12">
        <v>8.3321199999999997</v>
      </c>
      <c r="I12">
        <v>8.3111510000000006</v>
      </c>
      <c r="J12">
        <v>8.4723849999999992</v>
      </c>
      <c r="K12">
        <v>8.3399160000000006</v>
      </c>
      <c r="L12">
        <v>8.2286289999999997</v>
      </c>
      <c r="M12">
        <v>8.1261060000000001</v>
      </c>
      <c r="N12">
        <v>8.0590299999999999</v>
      </c>
      <c r="O12">
        <v>8.0406610000000001</v>
      </c>
      <c r="P12">
        <v>8.1131670000000007</v>
      </c>
      <c r="Q12">
        <v>8.1678940000000004</v>
      </c>
      <c r="R12">
        <v>8.2807069999999996</v>
      </c>
      <c r="S12">
        <v>8.3397360000000003</v>
      </c>
      <c r="T12">
        <v>8.4637619999999991</v>
      </c>
      <c r="U12">
        <v>8.5171729999999997</v>
      </c>
      <c r="V12">
        <v>8.5180530000000001</v>
      </c>
      <c r="W12">
        <v>8.6456610000000005</v>
      </c>
      <c r="X12">
        <v>8.6326029999999996</v>
      </c>
      <c r="Y12">
        <v>8.6911459999999998</v>
      </c>
      <c r="Z12">
        <v>8.8430959999999992</v>
      </c>
      <c r="AA12">
        <v>8.9670079999999999</v>
      </c>
      <c r="AB12">
        <v>9.0321160000000003</v>
      </c>
      <c r="AC12">
        <v>9.0799719999999997</v>
      </c>
      <c r="AD12">
        <v>9.1438089999999992</v>
      </c>
      <c r="AE12">
        <v>9.1952099999999994</v>
      </c>
      <c r="AF12">
        <v>9.2360419999999994</v>
      </c>
      <c r="AG12">
        <v>9.2827359999999999</v>
      </c>
      <c r="AH12">
        <v>9.3104460000000007</v>
      </c>
      <c r="AI12" s="9">
        <v>6.0000000000000001E-3</v>
      </c>
    </row>
    <row r="13" spans="1:35" hidden="1" x14ac:dyDescent="0.35">
      <c r="A13" t="s">
        <v>76</v>
      </c>
      <c r="B13" t="s">
        <v>967</v>
      </c>
      <c r="C13" t="s">
        <v>966</v>
      </c>
      <c r="D13" t="s">
        <v>55</v>
      </c>
      <c r="F13">
        <v>7.7684930000000003</v>
      </c>
      <c r="G13">
        <v>8.1659839999999999</v>
      </c>
      <c r="H13">
        <v>8.3116719999999997</v>
      </c>
      <c r="I13">
        <v>8.2672919999999994</v>
      </c>
      <c r="J13">
        <v>8.4030679999999993</v>
      </c>
      <c r="K13">
        <v>8.2676490000000005</v>
      </c>
      <c r="L13">
        <v>8.1705810000000003</v>
      </c>
      <c r="M13">
        <v>8.0616109999999992</v>
      </c>
      <c r="N13">
        <v>7.9794409999999996</v>
      </c>
      <c r="O13">
        <v>7.9173109999999998</v>
      </c>
      <c r="P13">
        <v>8.0094449999999995</v>
      </c>
      <c r="Q13">
        <v>8.0895709999999994</v>
      </c>
      <c r="R13">
        <v>8.1070399999999996</v>
      </c>
      <c r="S13">
        <v>8.1983949999999997</v>
      </c>
      <c r="T13">
        <v>8.2338199999999997</v>
      </c>
      <c r="U13">
        <v>8.3449670000000005</v>
      </c>
      <c r="V13">
        <v>8.3723050000000008</v>
      </c>
      <c r="W13">
        <v>8.4168710000000004</v>
      </c>
      <c r="X13">
        <v>8.4298629999999992</v>
      </c>
      <c r="Y13">
        <v>8.5265629999999994</v>
      </c>
      <c r="Z13">
        <v>8.6082479999999997</v>
      </c>
      <c r="AA13">
        <v>8.7066420000000004</v>
      </c>
      <c r="AB13">
        <v>8.8022919999999996</v>
      </c>
      <c r="AC13">
        <v>8.8917029999999997</v>
      </c>
      <c r="AD13">
        <v>8.9500340000000005</v>
      </c>
      <c r="AE13">
        <v>8.9892380000000003</v>
      </c>
      <c r="AF13">
        <v>9.0639900000000004</v>
      </c>
      <c r="AG13">
        <v>9.1650310000000008</v>
      </c>
      <c r="AH13">
        <v>9.1829610000000006</v>
      </c>
      <c r="AI13" s="9">
        <v>6.0000000000000001E-3</v>
      </c>
    </row>
    <row r="14" spans="1:35" hidden="1" x14ac:dyDescent="0.35">
      <c r="A14" t="s">
        <v>77</v>
      </c>
      <c r="B14" t="s">
        <v>965</v>
      </c>
      <c r="C14" t="s">
        <v>964</v>
      </c>
      <c r="D14" t="s">
        <v>55</v>
      </c>
      <c r="F14">
        <v>7.7684930000000003</v>
      </c>
      <c r="G14">
        <v>8.6849819999999998</v>
      </c>
      <c r="H14">
        <v>9.6708169999999996</v>
      </c>
      <c r="I14">
        <v>10.141861</v>
      </c>
      <c r="J14">
        <v>11.352601</v>
      </c>
      <c r="K14">
        <v>11.468914</v>
      </c>
      <c r="L14">
        <v>11.676816000000001</v>
      </c>
      <c r="M14">
        <v>11.892179</v>
      </c>
      <c r="N14">
        <v>12.034846</v>
      </c>
      <c r="O14">
        <v>12.078849</v>
      </c>
      <c r="P14">
        <v>12.103605999999999</v>
      </c>
      <c r="Q14">
        <v>12.086449999999999</v>
      </c>
      <c r="R14">
        <v>12.136231</v>
      </c>
      <c r="S14">
        <v>12.081944</v>
      </c>
      <c r="T14">
        <v>12.08695</v>
      </c>
      <c r="U14">
        <v>12.119942999999999</v>
      </c>
      <c r="V14">
        <v>11.964077</v>
      </c>
      <c r="W14">
        <v>12.045664</v>
      </c>
      <c r="X14">
        <v>12.126816</v>
      </c>
      <c r="Y14">
        <v>12.193129000000001</v>
      </c>
      <c r="Z14">
        <v>12.276166999999999</v>
      </c>
      <c r="AA14">
        <v>12.269686999999999</v>
      </c>
      <c r="AB14">
        <v>12.032470999999999</v>
      </c>
      <c r="AC14">
        <v>12.078500999999999</v>
      </c>
      <c r="AD14">
        <v>11.868774999999999</v>
      </c>
      <c r="AE14">
        <v>11.843678000000001</v>
      </c>
      <c r="AF14">
        <v>11.739283</v>
      </c>
      <c r="AG14">
        <v>11.766863000000001</v>
      </c>
      <c r="AH14">
        <v>11.736354</v>
      </c>
      <c r="AI14" s="9">
        <v>1.4999999999999999E-2</v>
      </c>
    </row>
    <row r="15" spans="1:35" x14ac:dyDescent="0.35">
      <c r="A15" t="s">
        <v>20</v>
      </c>
      <c r="B15" t="s">
        <v>963</v>
      </c>
      <c r="D15" t="s">
        <v>55</v>
      </c>
    </row>
    <row r="16" spans="1:35" x14ac:dyDescent="0.35">
      <c r="A16" t="s">
        <v>75</v>
      </c>
      <c r="B16" t="s">
        <v>962</v>
      </c>
      <c r="C16" t="s">
        <v>961</v>
      </c>
      <c r="D16" t="s">
        <v>55</v>
      </c>
      <c r="F16">
        <v>37.814273999999997</v>
      </c>
      <c r="G16">
        <v>37.835822999999998</v>
      </c>
      <c r="H16">
        <v>36.882995999999999</v>
      </c>
      <c r="I16">
        <v>37.047317999999997</v>
      </c>
      <c r="J16">
        <v>37.522250999999997</v>
      </c>
      <c r="K16">
        <v>37.473185999999998</v>
      </c>
      <c r="L16">
        <v>37.786017999999999</v>
      </c>
      <c r="M16">
        <v>38.036835000000004</v>
      </c>
      <c r="N16">
        <v>38.406055000000002</v>
      </c>
      <c r="O16">
        <v>38.853167999999997</v>
      </c>
      <c r="P16">
        <v>39.378104999999998</v>
      </c>
      <c r="Q16">
        <v>39.977421</v>
      </c>
      <c r="R16">
        <v>40.490608000000002</v>
      </c>
      <c r="S16">
        <v>40.958793999999997</v>
      </c>
      <c r="T16">
        <v>41.332081000000002</v>
      </c>
      <c r="U16">
        <v>41.707431999999997</v>
      </c>
      <c r="V16">
        <v>41.989215999999999</v>
      </c>
      <c r="W16">
        <v>42.240600999999998</v>
      </c>
      <c r="X16">
        <v>42.383110000000002</v>
      </c>
      <c r="Y16">
        <v>42.506450999999998</v>
      </c>
      <c r="Z16">
        <v>42.687958000000002</v>
      </c>
      <c r="AA16">
        <v>42.804451</v>
      </c>
      <c r="AB16">
        <v>42.884608999999998</v>
      </c>
      <c r="AC16">
        <v>43.041491999999998</v>
      </c>
      <c r="AD16">
        <v>42.870251000000003</v>
      </c>
      <c r="AE16">
        <v>43.082157000000002</v>
      </c>
      <c r="AF16">
        <v>43.152934999999999</v>
      </c>
      <c r="AG16">
        <v>43.235588</v>
      </c>
      <c r="AH16">
        <v>43.621796000000003</v>
      </c>
      <c r="AI16" s="9">
        <v>5.0000000000000001E-3</v>
      </c>
    </row>
    <row r="17" spans="1:35" hidden="1" x14ac:dyDescent="0.35">
      <c r="A17" t="s">
        <v>76</v>
      </c>
      <c r="B17" t="s">
        <v>960</v>
      </c>
      <c r="C17" t="s">
        <v>959</v>
      </c>
      <c r="D17" t="s">
        <v>55</v>
      </c>
      <c r="F17">
        <v>37.810355999999999</v>
      </c>
      <c r="G17">
        <v>37.738365000000002</v>
      </c>
      <c r="H17">
        <v>36.281052000000003</v>
      </c>
      <c r="I17">
        <v>36.444721000000001</v>
      </c>
      <c r="J17">
        <v>36.854388999999998</v>
      </c>
      <c r="K17">
        <v>36.824001000000003</v>
      </c>
      <c r="L17">
        <v>36.987881000000002</v>
      </c>
      <c r="M17">
        <v>37.012371000000002</v>
      </c>
      <c r="N17">
        <v>37.363892</v>
      </c>
      <c r="O17">
        <v>37.810032</v>
      </c>
      <c r="P17">
        <v>38.417797</v>
      </c>
      <c r="Q17">
        <v>39.044570999999998</v>
      </c>
      <c r="R17">
        <v>39.525855999999997</v>
      </c>
      <c r="S17">
        <v>39.740516999999997</v>
      </c>
      <c r="T17">
        <v>39.883552999999999</v>
      </c>
      <c r="U17">
        <v>40.349105999999999</v>
      </c>
      <c r="V17">
        <v>40.737209</v>
      </c>
      <c r="W17">
        <v>41.002105999999998</v>
      </c>
      <c r="X17">
        <v>41.198154000000002</v>
      </c>
      <c r="Y17">
        <v>41.138561000000003</v>
      </c>
      <c r="Z17">
        <v>41.162509999999997</v>
      </c>
      <c r="AA17">
        <v>41.218994000000002</v>
      </c>
      <c r="AB17">
        <v>41.341887999999997</v>
      </c>
      <c r="AC17">
        <v>41.458618000000001</v>
      </c>
      <c r="AD17">
        <v>41.394008999999997</v>
      </c>
      <c r="AE17">
        <v>41.568736999999999</v>
      </c>
      <c r="AF17">
        <v>41.543067999999998</v>
      </c>
      <c r="AG17">
        <v>41.698166000000001</v>
      </c>
      <c r="AH17">
        <v>42.087772000000001</v>
      </c>
      <c r="AI17" s="9">
        <v>4.0000000000000001E-3</v>
      </c>
    </row>
    <row r="18" spans="1:35" hidden="1" x14ac:dyDescent="0.35">
      <c r="A18" t="s">
        <v>77</v>
      </c>
      <c r="B18" t="s">
        <v>958</v>
      </c>
      <c r="C18" t="s">
        <v>957</v>
      </c>
      <c r="D18" t="s">
        <v>55</v>
      </c>
      <c r="F18">
        <v>37.819794000000002</v>
      </c>
      <c r="G18">
        <v>38.341717000000003</v>
      </c>
      <c r="H18">
        <v>37.604258999999999</v>
      </c>
      <c r="I18">
        <v>38.523108999999998</v>
      </c>
      <c r="J18">
        <v>39.951644999999999</v>
      </c>
      <c r="K18">
        <v>40.642085999999999</v>
      </c>
      <c r="L18">
        <v>41.775032000000003</v>
      </c>
      <c r="M18">
        <v>42.485447000000001</v>
      </c>
      <c r="N18">
        <v>43.256968999999998</v>
      </c>
      <c r="O18">
        <v>43.999412999999997</v>
      </c>
      <c r="P18">
        <v>44.696917999999997</v>
      </c>
      <c r="Q18">
        <v>45.444035</v>
      </c>
      <c r="R18">
        <v>46.009475999999999</v>
      </c>
      <c r="S18">
        <v>46.723517999999999</v>
      </c>
      <c r="T18">
        <v>47.306117999999998</v>
      </c>
      <c r="U18">
        <v>48.000915999999997</v>
      </c>
      <c r="V18">
        <v>48.737372999999998</v>
      </c>
      <c r="W18">
        <v>49.396301000000001</v>
      </c>
      <c r="X18">
        <v>50.178226000000002</v>
      </c>
      <c r="Y18">
        <v>50.777377999999999</v>
      </c>
      <c r="Z18">
        <v>51.101860000000002</v>
      </c>
      <c r="AA18">
        <v>51.190066999999999</v>
      </c>
      <c r="AB18">
        <v>50.987724</v>
      </c>
      <c r="AC18">
        <v>51.024951999999999</v>
      </c>
      <c r="AD18">
        <v>50.780022000000002</v>
      </c>
      <c r="AE18">
        <v>50.985748000000001</v>
      </c>
      <c r="AF18">
        <v>50.994770000000003</v>
      </c>
      <c r="AG18">
        <v>51.183388000000001</v>
      </c>
      <c r="AH18">
        <v>51.491836999999997</v>
      </c>
      <c r="AI18" s="9">
        <v>1.0999999999999999E-2</v>
      </c>
    </row>
    <row r="19" spans="1:35" x14ac:dyDescent="0.35">
      <c r="A19" t="s">
        <v>14</v>
      </c>
      <c r="B19" t="s">
        <v>956</v>
      </c>
      <c r="D19" t="s">
        <v>55</v>
      </c>
    </row>
    <row r="20" spans="1:35" x14ac:dyDescent="0.35">
      <c r="A20" t="s">
        <v>75</v>
      </c>
      <c r="B20" t="s">
        <v>955</v>
      </c>
      <c r="C20" t="s">
        <v>954</v>
      </c>
      <c r="D20" t="s">
        <v>55</v>
      </c>
      <c r="F20">
        <v>11.789562999999999</v>
      </c>
      <c r="G20">
        <v>11.071955000000001</v>
      </c>
      <c r="H20">
        <v>12.067057</v>
      </c>
      <c r="I20">
        <v>11.332017</v>
      </c>
      <c r="J20">
        <v>10.370732</v>
      </c>
      <c r="K20">
        <v>9.3035239999999995</v>
      </c>
      <c r="L20">
        <v>8.3554209999999998</v>
      </c>
      <c r="M20">
        <v>7.4639850000000001</v>
      </c>
      <c r="N20">
        <v>7.0948640000000003</v>
      </c>
      <c r="O20">
        <v>7.0633650000000001</v>
      </c>
      <c r="P20">
        <v>7.1134110000000002</v>
      </c>
      <c r="Q20">
        <v>7.082268</v>
      </c>
      <c r="R20">
        <v>7.0169699999999997</v>
      </c>
      <c r="S20">
        <v>7.0687850000000001</v>
      </c>
      <c r="T20">
        <v>6.9859330000000002</v>
      </c>
      <c r="U20">
        <v>6.8019679999999996</v>
      </c>
      <c r="V20">
        <v>6.6920120000000001</v>
      </c>
      <c r="W20">
        <v>6.5331130000000002</v>
      </c>
      <c r="X20">
        <v>6.4377589999999998</v>
      </c>
      <c r="Y20">
        <v>6.4426389999999998</v>
      </c>
      <c r="Z20">
        <v>6.4541219999999999</v>
      </c>
      <c r="AA20">
        <v>6.3639700000000001</v>
      </c>
      <c r="AB20">
        <v>6.2625320000000002</v>
      </c>
      <c r="AC20">
        <v>6.1887549999999996</v>
      </c>
      <c r="AD20">
        <v>6.1198709999999998</v>
      </c>
      <c r="AE20">
        <v>6.0876130000000002</v>
      </c>
      <c r="AF20">
        <v>6.0698829999999999</v>
      </c>
      <c r="AG20">
        <v>6.0320450000000001</v>
      </c>
      <c r="AH20">
        <v>5.9455960000000001</v>
      </c>
      <c r="AI20" s="9">
        <v>-2.4E-2</v>
      </c>
    </row>
    <row r="21" spans="1:35" hidden="1" x14ac:dyDescent="0.35">
      <c r="A21" t="s">
        <v>76</v>
      </c>
      <c r="B21" t="s">
        <v>953</v>
      </c>
      <c r="C21" t="s">
        <v>952</v>
      </c>
      <c r="D21" t="s">
        <v>55</v>
      </c>
      <c r="F21">
        <v>11.719576</v>
      </c>
      <c r="G21">
        <v>11.009119999999999</v>
      </c>
      <c r="H21">
        <v>12.052517999999999</v>
      </c>
      <c r="I21">
        <v>11.054143</v>
      </c>
      <c r="J21">
        <v>9.9997070000000008</v>
      </c>
      <c r="K21">
        <v>8.7653719999999993</v>
      </c>
      <c r="L21">
        <v>7.7503539999999997</v>
      </c>
      <c r="M21">
        <v>7.0137869999999998</v>
      </c>
      <c r="N21">
        <v>6.5622740000000004</v>
      </c>
      <c r="O21">
        <v>6.4975529999999999</v>
      </c>
      <c r="P21">
        <v>6.5650979999999999</v>
      </c>
      <c r="Q21">
        <v>6.7523229999999996</v>
      </c>
      <c r="R21">
        <v>6.5276969999999999</v>
      </c>
      <c r="S21">
        <v>6.4684410000000003</v>
      </c>
      <c r="T21">
        <v>6.3004480000000003</v>
      </c>
      <c r="U21">
        <v>6.2186560000000002</v>
      </c>
      <c r="V21">
        <v>6.1521340000000002</v>
      </c>
      <c r="W21">
        <v>6.0030780000000004</v>
      </c>
      <c r="X21">
        <v>5.9654199999999999</v>
      </c>
      <c r="Y21">
        <v>5.9716329999999997</v>
      </c>
      <c r="Z21">
        <v>5.9567329999999998</v>
      </c>
      <c r="AA21">
        <v>5.8442270000000001</v>
      </c>
      <c r="AB21">
        <v>5.6857660000000001</v>
      </c>
      <c r="AC21">
        <v>5.5976559999999997</v>
      </c>
      <c r="AD21">
        <v>5.5389109999999997</v>
      </c>
      <c r="AE21">
        <v>5.527495</v>
      </c>
      <c r="AF21">
        <v>5.5016879999999997</v>
      </c>
      <c r="AG21">
        <v>5.4341340000000002</v>
      </c>
      <c r="AH21">
        <v>5.4283640000000002</v>
      </c>
      <c r="AI21" s="9">
        <v>-2.7E-2</v>
      </c>
    </row>
    <row r="22" spans="1:35" hidden="1" x14ac:dyDescent="0.35">
      <c r="A22" t="s">
        <v>77</v>
      </c>
      <c r="B22" t="s">
        <v>951</v>
      </c>
      <c r="C22" t="s">
        <v>950</v>
      </c>
      <c r="D22" t="s">
        <v>55</v>
      </c>
      <c r="F22">
        <v>11.71438</v>
      </c>
      <c r="G22">
        <v>11.067837000000001</v>
      </c>
      <c r="H22">
        <v>12.020979000000001</v>
      </c>
      <c r="I22">
        <v>10.77819</v>
      </c>
      <c r="J22">
        <v>9.2424320000000009</v>
      </c>
      <c r="K22">
        <v>7.647888</v>
      </c>
      <c r="L22">
        <v>6.4916130000000001</v>
      </c>
      <c r="M22">
        <v>5.9423149999999998</v>
      </c>
      <c r="N22">
        <v>5.8798029999999999</v>
      </c>
      <c r="O22">
        <v>6.1541480000000002</v>
      </c>
      <c r="P22">
        <v>6.4562400000000002</v>
      </c>
      <c r="Q22">
        <v>6.6172940000000002</v>
      </c>
      <c r="R22">
        <v>6.4398030000000004</v>
      </c>
      <c r="S22">
        <v>6.5214109999999996</v>
      </c>
      <c r="T22">
        <v>6.4820479999999998</v>
      </c>
      <c r="U22">
        <v>6.4561169999999999</v>
      </c>
      <c r="V22">
        <v>6.3449080000000002</v>
      </c>
      <c r="W22">
        <v>6.2560589999999996</v>
      </c>
      <c r="X22">
        <v>6.2531340000000002</v>
      </c>
      <c r="Y22">
        <v>6.2185759999999997</v>
      </c>
      <c r="Z22">
        <v>6.2030969999999996</v>
      </c>
      <c r="AA22">
        <v>6.1222960000000004</v>
      </c>
      <c r="AB22">
        <v>6.126023</v>
      </c>
      <c r="AC22">
        <v>6.0340670000000003</v>
      </c>
      <c r="AD22">
        <v>5.870749</v>
      </c>
      <c r="AE22">
        <v>5.7157419999999997</v>
      </c>
      <c r="AF22">
        <v>5.6560589999999999</v>
      </c>
      <c r="AG22">
        <v>5.650455</v>
      </c>
      <c r="AH22">
        <v>5.6162720000000004</v>
      </c>
      <c r="AI22" s="9">
        <v>-2.5999999999999999E-2</v>
      </c>
    </row>
    <row r="23" spans="1:35" x14ac:dyDescent="0.35">
      <c r="A23" t="s">
        <v>21</v>
      </c>
      <c r="B23" t="s">
        <v>949</v>
      </c>
      <c r="D23" t="s">
        <v>55</v>
      </c>
    </row>
    <row r="24" spans="1:35" x14ac:dyDescent="0.35">
      <c r="A24" t="s">
        <v>75</v>
      </c>
      <c r="B24" t="s">
        <v>948</v>
      </c>
      <c r="C24" t="s">
        <v>947</v>
      </c>
      <c r="D24" t="s">
        <v>55</v>
      </c>
      <c r="F24">
        <v>8.0646540000000009</v>
      </c>
      <c r="G24">
        <v>8.1872109999999996</v>
      </c>
      <c r="H24">
        <v>8.2466290000000004</v>
      </c>
      <c r="I24">
        <v>8.1719659999999994</v>
      </c>
      <c r="J24">
        <v>8.0928570000000004</v>
      </c>
      <c r="K24">
        <v>8.0927190000000007</v>
      </c>
      <c r="L24">
        <v>7.9974689999999997</v>
      </c>
      <c r="M24">
        <v>7.9973400000000003</v>
      </c>
      <c r="N24">
        <v>7.9187440000000002</v>
      </c>
      <c r="O24">
        <v>7.9187969999999996</v>
      </c>
      <c r="P24">
        <v>7.9188850000000004</v>
      </c>
      <c r="Q24">
        <v>7.47281</v>
      </c>
      <c r="R24">
        <v>7.4032179999999999</v>
      </c>
      <c r="S24">
        <v>7.3139329999999996</v>
      </c>
      <c r="T24">
        <v>7.1458170000000001</v>
      </c>
      <c r="U24">
        <v>7.0316359999999998</v>
      </c>
      <c r="V24">
        <v>6.8371979999999999</v>
      </c>
      <c r="W24">
        <v>6.734248</v>
      </c>
      <c r="X24">
        <v>6.5336410000000003</v>
      </c>
      <c r="Y24">
        <v>6.5354080000000003</v>
      </c>
      <c r="Z24">
        <v>6.5385289999999996</v>
      </c>
      <c r="AA24">
        <v>6.5412020000000002</v>
      </c>
      <c r="AB24">
        <v>6.5441659999999997</v>
      </c>
      <c r="AC24">
        <v>6.5441919999999998</v>
      </c>
      <c r="AD24">
        <v>6.5416629999999998</v>
      </c>
      <c r="AE24">
        <v>6.5396289999999997</v>
      </c>
      <c r="AF24">
        <v>6.5306360000000003</v>
      </c>
      <c r="AG24">
        <v>6.5318709999999998</v>
      </c>
      <c r="AH24">
        <v>6.5277070000000004</v>
      </c>
      <c r="AI24" s="9">
        <v>-8.0000000000000002E-3</v>
      </c>
    </row>
    <row r="25" spans="1:35" hidden="1" x14ac:dyDescent="0.35">
      <c r="A25" t="s">
        <v>76</v>
      </c>
      <c r="B25" t="s">
        <v>946</v>
      </c>
      <c r="C25" t="s">
        <v>945</v>
      </c>
      <c r="D25" t="s">
        <v>55</v>
      </c>
      <c r="F25">
        <v>8.0646550000000001</v>
      </c>
      <c r="G25">
        <v>8.1872109999999996</v>
      </c>
      <c r="H25">
        <v>8.2466629999999999</v>
      </c>
      <c r="I25">
        <v>8.1719840000000001</v>
      </c>
      <c r="J25">
        <v>8.0927249999999997</v>
      </c>
      <c r="K25">
        <v>8.0928830000000005</v>
      </c>
      <c r="L25">
        <v>7.9187339999999997</v>
      </c>
      <c r="M25">
        <v>7.9187440000000002</v>
      </c>
      <c r="N25">
        <v>7.9186540000000001</v>
      </c>
      <c r="O25">
        <v>7.9186490000000003</v>
      </c>
      <c r="P25">
        <v>7.9187599999999998</v>
      </c>
      <c r="Q25">
        <v>7.2139530000000001</v>
      </c>
      <c r="R25">
        <v>7.1331360000000004</v>
      </c>
      <c r="S25">
        <v>7.1179459999999999</v>
      </c>
      <c r="T25">
        <v>6.9186620000000003</v>
      </c>
      <c r="U25">
        <v>6.6014710000000001</v>
      </c>
      <c r="V25">
        <v>6.501925</v>
      </c>
      <c r="W25">
        <v>6.5020639999999998</v>
      </c>
      <c r="X25">
        <v>6.2062900000000001</v>
      </c>
      <c r="Y25">
        <v>6.2062799999999996</v>
      </c>
      <c r="Z25">
        <v>6.2062730000000004</v>
      </c>
      <c r="AA25">
        <v>6.2062710000000001</v>
      </c>
      <c r="AB25">
        <v>6.2104280000000003</v>
      </c>
      <c r="AC25">
        <v>6.2060149999999998</v>
      </c>
      <c r="AD25">
        <v>6.1036109999999999</v>
      </c>
      <c r="AE25">
        <v>6.0999819999999998</v>
      </c>
      <c r="AF25">
        <v>6.0897360000000003</v>
      </c>
      <c r="AG25">
        <v>6.0904179999999997</v>
      </c>
      <c r="AH25">
        <v>6.088203</v>
      </c>
      <c r="AI25" s="9">
        <v>-0.01</v>
      </c>
    </row>
    <row r="26" spans="1:35" hidden="1" x14ac:dyDescent="0.35">
      <c r="A26" t="s">
        <v>77</v>
      </c>
      <c r="B26" t="s">
        <v>944</v>
      </c>
      <c r="C26" t="s">
        <v>943</v>
      </c>
      <c r="D26" t="s">
        <v>55</v>
      </c>
      <c r="F26">
        <v>8.0643200000000004</v>
      </c>
      <c r="G26">
        <v>8.1872109999999996</v>
      </c>
      <c r="H26">
        <v>8.2466340000000002</v>
      </c>
      <c r="I26">
        <v>8.17197</v>
      </c>
      <c r="J26">
        <v>8.0928579999999997</v>
      </c>
      <c r="K26">
        <v>8.0927240000000005</v>
      </c>
      <c r="L26">
        <v>7.9971920000000001</v>
      </c>
      <c r="M26">
        <v>7.9973470000000004</v>
      </c>
      <c r="N26">
        <v>7.9973770000000002</v>
      </c>
      <c r="O26">
        <v>7.9974049999999997</v>
      </c>
      <c r="P26">
        <v>7.9974160000000003</v>
      </c>
      <c r="Q26">
        <v>7.51023</v>
      </c>
      <c r="R26">
        <v>7.4168390000000004</v>
      </c>
      <c r="S26">
        <v>7.2760699999999998</v>
      </c>
      <c r="T26">
        <v>7.1049490000000004</v>
      </c>
      <c r="U26">
        <v>6.8194569999999999</v>
      </c>
      <c r="V26">
        <v>6.721895</v>
      </c>
      <c r="W26">
        <v>6.7247199999999996</v>
      </c>
      <c r="X26">
        <v>6.4036220000000004</v>
      </c>
      <c r="Y26">
        <v>6.4036220000000004</v>
      </c>
      <c r="Z26">
        <v>6.4036220000000004</v>
      </c>
      <c r="AA26">
        <v>6.3094869999999998</v>
      </c>
      <c r="AB26">
        <v>6.3094869999999998</v>
      </c>
      <c r="AC26">
        <v>6.2060389999999996</v>
      </c>
      <c r="AD26">
        <v>6.2060389999999996</v>
      </c>
      <c r="AE26">
        <v>6.179754</v>
      </c>
      <c r="AF26">
        <v>6.169054</v>
      </c>
      <c r="AG26">
        <v>6.1778589999999998</v>
      </c>
      <c r="AH26">
        <v>6.1803670000000004</v>
      </c>
      <c r="AI26" s="9">
        <v>-8.9999999999999993E-3</v>
      </c>
    </row>
    <row r="27" spans="1:35" x14ac:dyDescent="0.35">
      <c r="A27" t="s">
        <v>22</v>
      </c>
      <c r="B27" t="s">
        <v>942</v>
      </c>
      <c r="D27" t="s">
        <v>55</v>
      </c>
    </row>
    <row r="28" spans="1:35" x14ac:dyDescent="0.35">
      <c r="A28" t="s">
        <v>75</v>
      </c>
      <c r="B28" t="s">
        <v>941</v>
      </c>
      <c r="C28" t="s">
        <v>940</v>
      </c>
      <c r="D28" t="s">
        <v>55</v>
      </c>
      <c r="F28">
        <v>2.4534539999999998</v>
      </c>
      <c r="G28">
        <v>2.4584619999999999</v>
      </c>
      <c r="H28">
        <v>2.5025629999999999</v>
      </c>
      <c r="I28">
        <v>2.5886840000000002</v>
      </c>
      <c r="J28">
        <v>2.579723</v>
      </c>
      <c r="K28">
        <v>2.556826</v>
      </c>
      <c r="L28">
        <v>2.5153810000000001</v>
      </c>
      <c r="M28">
        <v>2.4861960000000001</v>
      </c>
      <c r="N28">
        <v>2.4574240000000001</v>
      </c>
      <c r="O28">
        <v>2.4364599999999998</v>
      </c>
      <c r="P28">
        <v>2.4196759999999999</v>
      </c>
      <c r="Q28">
        <v>2.4223810000000001</v>
      </c>
      <c r="R28">
        <v>2.4264060000000001</v>
      </c>
      <c r="S28">
        <v>2.4299979999999999</v>
      </c>
      <c r="T28">
        <v>2.4353150000000001</v>
      </c>
      <c r="U28">
        <v>2.4235120000000001</v>
      </c>
      <c r="V28">
        <v>2.4101499999999998</v>
      </c>
      <c r="W28">
        <v>2.3862079999999999</v>
      </c>
      <c r="X28">
        <v>2.381421</v>
      </c>
      <c r="Y28">
        <v>2.3661409999999998</v>
      </c>
      <c r="Z28">
        <v>2.3694090000000001</v>
      </c>
      <c r="AA28">
        <v>2.3626369999999999</v>
      </c>
      <c r="AB28">
        <v>2.357599</v>
      </c>
      <c r="AC28">
        <v>2.3544640000000001</v>
      </c>
      <c r="AD28">
        <v>2.343242</v>
      </c>
      <c r="AE28">
        <v>2.336414</v>
      </c>
      <c r="AF28">
        <v>2.3340749999999999</v>
      </c>
      <c r="AG28">
        <v>2.3209420000000001</v>
      </c>
      <c r="AH28">
        <v>2.309024</v>
      </c>
      <c r="AI28" s="9">
        <v>-2E-3</v>
      </c>
    </row>
    <row r="29" spans="1:35" hidden="1" x14ac:dyDescent="0.35">
      <c r="A29" t="s">
        <v>76</v>
      </c>
      <c r="B29" t="s">
        <v>939</v>
      </c>
      <c r="C29" t="s">
        <v>938</v>
      </c>
      <c r="D29" t="s">
        <v>55</v>
      </c>
      <c r="F29">
        <v>2.4534120000000001</v>
      </c>
      <c r="G29">
        <v>2.455743</v>
      </c>
      <c r="H29">
        <v>2.507879</v>
      </c>
      <c r="I29">
        <v>2.6009609999999999</v>
      </c>
      <c r="J29">
        <v>2.5821740000000002</v>
      </c>
      <c r="K29">
        <v>2.552521</v>
      </c>
      <c r="L29">
        <v>2.505601</v>
      </c>
      <c r="M29">
        <v>2.4672869999999998</v>
      </c>
      <c r="N29">
        <v>2.4516200000000001</v>
      </c>
      <c r="O29">
        <v>2.434237</v>
      </c>
      <c r="P29">
        <v>2.4220619999999999</v>
      </c>
      <c r="Q29">
        <v>2.4179789999999999</v>
      </c>
      <c r="R29">
        <v>2.4136419999999998</v>
      </c>
      <c r="S29">
        <v>2.4043019999999999</v>
      </c>
      <c r="T29">
        <v>2.4123019999999999</v>
      </c>
      <c r="U29">
        <v>2.4054570000000002</v>
      </c>
      <c r="V29">
        <v>2.3946499999999999</v>
      </c>
      <c r="W29">
        <v>2.380417</v>
      </c>
      <c r="X29">
        <v>2.3660559999999999</v>
      </c>
      <c r="Y29">
        <v>2.360989</v>
      </c>
      <c r="Z29">
        <v>2.36761</v>
      </c>
      <c r="AA29">
        <v>2.361564</v>
      </c>
      <c r="AB29">
        <v>2.3533460000000002</v>
      </c>
      <c r="AC29">
        <v>2.3304589999999998</v>
      </c>
      <c r="AD29">
        <v>2.3086350000000002</v>
      </c>
      <c r="AE29">
        <v>2.2540070000000001</v>
      </c>
      <c r="AF29">
        <v>2.2364009999999999</v>
      </c>
      <c r="AG29">
        <v>2.2323520000000001</v>
      </c>
      <c r="AH29">
        <v>2.2236449999999999</v>
      </c>
      <c r="AI29" s="9">
        <v>-4.0000000000000001E-3</v>
      </c>
    </row>
    <row r="30" spans="1:35" hidden="1" x14ac:dyDescent="0.35">
      <c r="A30" t="s">
        <v>77</v>
      </c>
      <c r="B30" t="s">
        <v>937</v>
      </c>
      <c r="C30" t="s">
        <v>936</v>
      </c>
      <c r="D30" t="s">
        <v>55</v>
      </c>
      <c r="F30">
        <v>2.4534579999999999</v>
      </c>
      <c r="G30">
        <v>2.457452</v>
      </c>
      <c r="H30">
        <v>2.4949379999999999</v>
      </c>
      <c r="I30">
        <v>2.5890620000000002</v>
      </c>
      <c r="J30">
        <v>2.5559400000000001</v>
      </c>
      <c r="K30">
        <v>2.4948109999999999</v>
      </c>
      <c r="L30">
        <v>2.4646859999999999</v>
      </c>
      <c r="M30">
        <v>2.4159980000000001</v>
      </c>
      <c r="N30">
        <v>2.4022790000000001</v>
      </c>
      <c r="O30">
        <v>2.380903</v>
      </c>
      <c r="P30">
        <v>2.3739249999999998</v>
      </c>
      <c r="Q30">
        <v>2.3724180000000001</v>
      </c>
      <c r="R30">
        <v>2.3785660000000002</v>
      </c>
      <c r="S30">
        <v>2.3672240000000002</v>
      </c>
      <c r="T30">
        <v>2.361834</v>
      </c>
      <c r="U30">
        <v>2.3555459999999999</v>
      </c>
      <c r="V30">
        <v>2.3577279999999998</v>
      </c>
      <c r="W30">
        <v>2.3505069999999999</v>
      </c>
      <c r="X30">
        <v>2.3283990000000001</v>
      </c>
      <c r="Y30">
        <v>2.3157649999999999</v>
      </c>
      <c r="Z30">
        <v>2.310206</v>
      </c>
      <c r="AA30">
        <v>2.3102930000000002</v>
      </c>
      <c r="AB30">
        <v>2.294381</v>
      </c>
      <c r="AC30">
        <v>2.2879149999999999</v>
      </c>
      <c r="AD30">
        <v>2.2715529999999999</v>
      </c>
      <c r="AE30">
        <v>2.2696960000000002</v>
      </c>
      <c r="AF30">
        <v>2.2758449999999999</v>
      </c>
      <c r="AG30">
        <v>2.2628460000000001</v>
      </c>
      <c r="AH30">
        <v>2.270851</v>
      </c>
      <c r="AI30" s="9">
        <v>-3.0000000000000001E-3</v>
      </c>
    </row>
    <row r="31" spans="1:35" x14ac:dyDescent="0.35">
      <c r="A31" t="s">
        <v>23</v>
      </c>
      <c r="B31" t="s">
        <v>935</v>
      </c>
      <c r="D31" t="s">
        <v>55</v>
      </c>
    </row>
    <row r="32" spans="1:35" x14ac:dyDescent="0.35">
      <c r="A32" t="s">
        <v>75</v>
      </c>
      <c r="B32" t="s">
        <v>934</v>
      </c>
      <c r="C32" t="s">
        <v>933</v>
      </c>
      <c r="D32" t="s">
        <v>55</v>
      </c>
      <c r="F32">
        <v>4.8388049999999998</v>
      </c>
      <c r="G32">
        <v>5.0327409999999997</v>
      </c>
      <c r="H32">
        <v>4.9642150000000003</v>
      </c>
      <c r="I32">
        <v>4.9121420000000002</v>
      </c>
      <c r="J32">
        <v>4.8860520000000003</v>
      </c>
      <c r="K32">
        <v>4.8757210000000004</v>
      </c>
      <c r="L32">
        <v>4.7697370000000001</v>
      </c>
      <c r="M32">
        <v>4.7670009999999996</v>
      </c>
      <c r="N32">
        <v>4.7650350000000001</v>
      </c>
      <c r="O32">
        <v>4.7679150000000003</v>
      </c>
      <c r="P32">
        <v>4.7730139999999999</v>
      </c>
      <c r="Q32">
        <v>4.7829480000000002</v>
      </c>
      <c r="R32">
        <v>4.7930339999999996</v>
      </c>
      <c r="S32">
        <v>4.8174720000000004</v>
      </c>
      <c r="T32">
        <v>4.8185589999999996</v>
      </c>
      <c r="U32">
        <v>4.8266150000000003</v>
      </c>
      <c r="V32">
        <v>4.8344180000000003</v>
      </c>
      <c r="W32">
        <v>4.8440789999999998</v>
      </c>
      <c r="X32">
        <v>4.8579749999999997</v>
      </c>
      <c r="Y32">
        <v>4.8927779999999998</v>
      </c>
      <c r="Z32">
        <v>4.909179</v>
      </c>
      <c r="AA32">
        <v>4.9259300000000001</v>
      </c>
      <c r="AB32">
        <v>4.9240259999999996</v>
      </c>
      <c r="AC32">
        <v>4.9320199999999996</v>
      </c>
      <c r="AD32">
        <v>4.970815</v>
      </c>
      <c r="AE32">
        <v>5.0192649999999999</v>
      </c>
      <c r="AF32">
        <v>5.1055200000000003</v>
      </c>
      <c r="AG32">
        <v>5.1544549999999996</v>
      </c>
      <c r="AH32">
        <v>5.1889159999999999</v>
      </c>
      <c r="AI32" s="9">
        <v>2E-3</v>
      </c>
    </row>
    <row r="33" spans="1:35" hidden="1" x14ac:dyDescent="0.35">
      <c r="A33" t="s">
        <v>76</v>
      </c>
      <c r="B33" t="s">
        <v>932</v>
      </c>
      <c r="C33" t="s">
        <v>931</v>
      </c>
      <c r="D33" t="s">
        <v>55</v>
      </c>
      <c r="F33">
        <v>4.8305439999999997</v>
      </c>
      <c r="G33">
        <v>4.8704679999999998</v>
      </c>
      <c r="H33">
        <v>4.7885059999999999</v>
      </c>
      <c r="I33">
        <v>4.750896</v>
      </c>
      <c r="J33">
        <v>4.7247120000000002</v>
      </c>
      <c r="K33">
        <v>4.7070109999999996</v>
      </c>
      <c r="L33">
        <v>4.6134459999999997</v>
      </c>
      <c r="M33">
        <v>4.60128</v>
      </c>
      <c r="N33">
        <v>4.5931680000000004</v>
      </c>
      <c r="O33">
        <v>4.6019779999999999</v>
      </c>
      <c r="P33">
        <v>4.5987830000000001</v>
      </c>
      <c r="Q33">
        <v>4.5982969999999996</v>
      </c>
      <c r="R33">
        <v>4.5935750000000004</v>
      </c>
      <c r="S33">
        <v>4.6010790000000004</v>
      </c>
      <c r="T33">
        <v>4.5873730000000004</v>
      </c>
      <c r="U33">
        <v>4.581226</v>
      </c>
      <c r="V33">
        <v>4.577318</v>
      </c>
      <c r="W33">
        <v>4.5729540000000002</v>
      </c>
      <c r="X33">
        <v>4.5825979999999999</v>
      </c>
      <c r="Y33">
        <v>4.6068870000000004</v>
      </c>
      <c r="Z33">
        <v>4.6173299999999999</v>
      </c>
      <c r="AA33">
        <v>4.6383770000000002</v>
      </c>
      <c r="AB33">
        <v>4.6519659999999998</v>
      </c>
      <c r="AC33">
        <v>4.675001</v>
      </c>
      <c r="AD33">
        <v>4.7133500000000002</v>
      </c>
      <c r="AE33">
        <v>4.7333439999999998</v>
      </c>
      <c r="AF33">
        <v>4.7581680000000004</v>
      </c>
      <c r="AG33">
        <v>4.7881010000000002</v>
      </c>
      <c r="AH33">
        <v>4.8245290000000001</v>
      </c>
      <c r="AI33" s="9">
        <v>0</v>
      </c>
    </row>
    <row r="34" spans="1:35" hidden="1" x14ac:dyDescent="0.35">
      <c r="A34" t="s">
        <v>77</v>
      </c>
      <c r="B34" t="s">
        <v>930</v>
      </c>
      <c r="C34" t="s">
        <v>929</v>
      </c>
      <c r="D34" t="s">
        <v>55</v>
      </c>
      <c r="F34">
        <v>4.8304749999999999</v>
      </c>
      <c r="G34">
        <v>5.255274</v>
      </c>
      <c r="H34">
        <v>5.2662589999999998</v>
      </c>
      <c r="I34">
        <v>5.3049999999999997</v>
      </c>
      <c r="J34">
        <v>5.3271709999999999</v>
      </c>
      <c r="K34">
        <v>5.3362499999999997</v>
      </c>
      <c r="L34">
        <v>5.2413920000000003</v>
      </c>
      <c r="M34">
        <v>5.2394819999999998</v>
      </c>
      <c r="N34">
        <v>5.2402600000000001</v>
      </c>
      <c r="O34">
        <v>5.279744</v>
      </c>
      <c r="P34">
        <v>5.2855030000000003</v>
      </c>
      <c r="Q34">
        <v>5.2981290000000003</v>
      </c>
      <c r="R34">
        <v>5.3168579999999999</v>
      </c>
      <c r="S34">
        <v>5.3147349999999998</v>
      </c>
      <c r="T34">
        <v>5.3020829999999997</v>
      </c>
      <c r="U34">
        <v>5.4019979999999999</v>
      </c>
      <c r="V34">
        <v>5.5068429999999999</v>
      </c>
      <c r="W34">
        <v>5.5147740000000001</v>
      </c>
      <c r="X34">
        <v>5.5288110000000001</v>
      </c>
      <c r="Y34">
        <v>5.5682029999999996</v>
      </c>
      <c r="Z34">
        <v>5.6068769999999999</v>
      </c>
      <c r="AA34">
        <v>5.626709</v>
      </c>
      <c r="AB34">
        <v>5.6501239999999999</v>
      </c>
      <c r="AC34">
        <v>5.6753710000000002</v>
      </c>
      <c r="AD34">
        <v>5.7047549999999996</v>
      </c>
      <c r="AE34">
        <v>5.7639930000000001</v>
      </c>
      <c r="AF34">
        <v>5.777431</v>
      </c>
      <c r="AG34">
        <v>5.8501760000000003</v>
      </c>
      <c r="AH34">
        <v>5.8990689999999999</v>
      </c>
      <c r="AI34" s="9">
        <v>7.0000000000000001E-3</v>
      </c>
    </row>
    <row r="35" spans="1:35" x14ac:dyDescent="0.35">
      <c r="A35" t="s">
        <v>24</v>
      </c>
      <c r="B35" t="s">
        <v>928</v>
      </c>
      <c r="D35" t="s">
        <v>55</v>
      </c>
    </row>
    <row r="36" spans="1:35" x14ac:dyDescent="0.35">
      <c r="A36" t="s">
        <v>75</v>
      </c>
      <c r="B36" t="s">
        <v>927</v>
      </c>
      <c r="C36" t="s">
        <v>926</v>
      </c>
      <c r="D36" t="s">
        <v>55</v>
      </c>
      <c r="F36">
        <v>5.6228480000000003</v>
      </c>
      <c r="G36">
        <v>6.1255499999999996</v>
      </c>
      <c r="H36">
        <v>6.742159</v>
      </c>
      <c r="I36">
        <v>8.1732440000000004</v>
      </c>
      <c r="J36">
        <v>9.9076740000000001</v>
      </c>
      <c r="K36">
        <v>11.653165</v>
      </c>
      <c r="L36">
        <v>13.154488000000001</v>
      </c>
      <c r="M36">
        <v>14.209771999999999</v>
      </c>
      <c r="N36">
        <v>15.128234000000001</v>
      </c>
      <c r="O36">
        <v>15.78889</v>
      </c>
      <c r="P36">
        <v>16.442295000000001</v>
      </c>
      <c r="Q36">
        <v>17.189572999999999</v>
      </c>
      <c r="R36">
        <v>17.791294000000001</v>
      </c>
      <c r="S36">
        <v>18.262888</v>
      </c>
      <c r="T36">
        <v>18.746867999999999</v>
      </c>
      <c r="U36">
        <v>19.110621999999999</v>
      </c>
      <c r="V36">
        <v>19.414563999999999</v>
      </c>
      <c r="W36">
        <v>19.609310000000001</v>
      </c>
      <c r="X36">
        <v>19.90523</v>
      </c>
      <c r="Y36">
        <v>20.063116000000001</v>
      </c>
      <c r="Z36">
        <v>20.302187</v>
      </c>
      <c r="AA36">
        <v>20.584305000000001</v>
      </c>
      <c r="AB36">
        <v>20.993839000000001</v>
      </c>
      <c r="AC36">
        <v>21.370591999999998</v>
      </c>
      <c r="AD36">
        <v>21.805226999999999</v>
      </c>
      <c r="AE36">
        <v>22.17202</v>
      </c>
      <c r="AF36">
        <v>22.539532000000001</v>
      </c>
      <c r="AG36">
        <v>22.840260000000001</v>
      </c>
      <c r="AH36">
        <v>23.283978999999999</v>
      </c>
      <c r="AI36" s="9">
        <v>5.1999999999999998E-2</v>
      </c>
    </row>
    <row r="37" spans="1:35" hidden="1" x14ac:dyDescent="0.35">
      <c r="A37" t="s">
        <v>76</v>
      </c>
      <c r="B37" t="s">
        <v>925</v>
      </c>
      <c r="C37" t="s">
        <v>924</v>
      </c>
      <c r="D37" t="s">
        <v>55</v>
      </c>
      <c r="F37">
        <v>5.6237190000000004</v>
      </c>
      <c r="G37">
        <v>6.1246239999999998</v>
      </c>
      <c r="H37">
        <v>6.7419219999999997</v>
      </c>
      <c r="I37">
        <v>8.2028979999999994</v>
      </c>
      <c r="J37">
        <v>9.9058510000000002</v>
      </c>
      <c r="K37">
        <v>11.686356999999999</v>
      </c>
      <c r="L37">
        <v>13.152998999999999</v>
      </c>
      <c r="M37">
        <v>14.492000000000001</v>
      </c>
      <c r="N37">
        <v>15.295218999999999</v>
      </c>
      <c r="O37">
        <v>15.853503999999999</v>
      </c>
      <c r="P37">
        <v>16.307756000000001</v>
      </c>
      <c r="Q37">
        <v>17.059550999999999</v>
      </c>
      <c r="R37">
        <v>17.869108000000001</v>
      </c>
      <c r="S37">
        <v>18.724094000000001</v>
      </c>
      <c r="T37">
        <v>19.410253999999998</v>
      </c>
      <c r="U37">
        <v>19.771004000000001</v>
      </c>
      <c r="V37">
        <v>20.015771999999998</v>
      </c>
      <c r="W37">
        <v>19.986629000000001</v>
      </c>
      <c r="X37">
        <v>20.119062</v>
      </c>
      <c r="Y37">
        <v>20.374224000000002</v>
      </c>
      <c r="Z37">
        <v>20.715899</v>
      </c>
      <c r="AA37">
        <v>21.021208000000001</v>
      </c>
      <c r="AB37">
        <v>21.274628</v>
      </c>
      <c r="AC37">
        <v>21.569016000000001</v>
      </c>
      <c r="AD37">
        <v>21.910183</v>
      </c>
      <c r="AE37">
        <v>22.229659999999999</v>
      </c>
      <c r="AF37">
        <v>22.596411</v>
      </c>
      <c r="AG37">
        <v>22.890747000000001</v>
      </c>
      <c r="AH37">
        <v>23.053464999999999</v>
      </c>
      <c r="AI37" s="9">
        <v>5.1999999999999998E-2</v>
      </c>
    </row>
    <row r="38" spans="1:35" hidden="1" x14ac:dyDescent="0.35">
      <c r="A38" t="s">
        <v>77</v>
      </c>
      <c r="B38" t="s">
        <v>923</v>
      </c>
      <c r="C38" t="s">
        <v>922</v>
      </c>
      <c r="D38" t="s">
        <v>55</v>
      </c>
      <c r="F38">
        <v>5.6225880000000004</v>
      </c>
      <c r="G38">
        <v>6.1219539999999997</v>
      </c>
      <c r="H38">
        <v>6.7271739999999998</v>
      </c>
      <c r="I38">
        <v>8.1808689999999995</v>
      </c>
      <c r="J38">
        <v>9.8244360000000004</v>
      </c>
      <c r="K38">
        <v>11.301111000000001</v>
      </c>
      <c r="L38">
        <v>12.38029</v>
      </c>
      <c r="M38">
        <v>13.198708</v>
      </c>
      <c r="N38">
        <v>13.516857</v>
      </c>
      <c r="O38">
        <v>13.719823</v>
      </c>
      <c r="P38">
        <v>13.997329000000001</v>
      </c>
      <c r="Q38">
        <v>14.628225</v>
      </c>
      <c r="R38">
        <v>15.489143</v>
      </c>
      <c r="S38">
        <v>16.097963</v>
      </c>
      <c r="T38">
        <v>16.817222999999998</v>
      </c>
      <c r="U38">
        <v>17.468170000000001</v>
      </c>
      <c r="V38">
        <v>17.948029999999999</v>
      </c>
      <c r="W38">
        <v>18.297357999999999</v>
      </c>
      <c r="X38">
        <v>18.87818</v>
      </c>
      <c r="Y38">
        <v>19.263819000000002</v>
      </c>
      <c r="Z38">
        <v>19.905725</v>
      </c>
      <c r="AA38">
        <v>20.339649000000001</v>
      </c>
      <c r="AB38">
        <v>20.832829</v>
      </c>
      <c r="AC38">
        <v>21.501854000000002</v>
      </c>
      <c r="AD38">
        <v>22.143522000000001</v>
      </c>
      <c r="AE38">
        <v>22.588179</v>
      </c>
      <c r="AF38">
        <v>22.926013999999999</v>
      </c>
      <c r="AG38">
        <v>23.232157000000001</v>
      </c>
      <c r="AH38">
        <v>23.522027999999999</v>
      </c>
      <c r="AI38" s="9">
        <v>5.1999999999999998E-2</v>
      </c>
    </row>
    <row r="39" spans="1:35" x14ac:dyDescent="0.35">
      <c r="A39" t="s">
        <v>11</v>
      </c>
      <c r="B39" t="s">
        <v>921</v>
      </c>
      <c r="D39" t="s">
        <v>55</v>
      </c>
    </row>
    <row r="40" spans="1:35" x14ac:dyDescent="0.35">
      <c r="A40" t="s">
        <v>75</v>
      </c>
      <c r="B40" t="s">
        <v>920</v>
      </c>
      <c r="C40" t="s">
        <v>919</v>
      </c>
      <c r="D40" t="s">
        <v>55</v>
      </c>
      <c r="F40">
        <v>1.8251299999999999</v>
      </c>
      <c r="G40">
        <v>1.2340370000000001</v>
      </c>
      <c r="H40">
        <v>0.92866899999999997</v>
      </c>
      <c r="I40">
        <v>0.80385700000000004</v>
      </c>
      <c r="J40">
        <v>0.90989799999999998</v>
      </c>
      <c r="K40">
        <v>0.90237000000000001</v>
      </c>
      <c r="L40">
        <v>0.84100299999999995</v>
      </c>
      <c r="M40">
        <v>0.82840100000000005</v>
      </c>
      <c r="N40">
        <v>0.83663500000000002</v>
      </c>
      <c r="O40">
        <v>0.83752599999999999</v>
      </c>
      <c r="P40">
        <v>0.71289000000000002</v>
      </c>
      <c r="Q40">
        <v>0.708538</v>
      </c>
      <c r="R40">
        <v>0.71509</v>
      </c>
      <c r="S40">
        <v>0.70965400000000001</v>
      </c>
      <c r="T40">
        <v>0.706237</v>
      </c>
      <c r="U40">
        <v>0.70395200000000002</v>
      </c>
      <c r="V40">
        <v>0.70483799999999996</v>
      </c>
      <c r="W40">
        <v>0.704036</v>
      </c>
      <c r="X40">
        <v>0.700627</v>
      </c>
      <c r="Y40">
        <v>0.70272699999999999</v>
      </c>
      <c r="Z40">
        <v>0.70044499999999998</v>
      </c>
      <c r="AA40">
        <v>0.69992600000000005</v>
      </c>
      <c r="AB40">
        <v>0.70078099999999999</v>
      </c>
      <c r="AC40">
        <v>0.70064499999999996</v>
      </c>
      <c r="AD40">
        <v>0.67757400000000001</v>
      </c>
      <c r="AE40">
        <v>0.67462100000000003</v>
      </c>
      <c r="AF40">
        <v>0.67769199999999996</v>
      </c>
      <c r="AG40">
        <v>0.67827199999999999</v>
      </c>
      <c r="AH40">
        <v>0.67577299999999996</v>
      </c>
      <c r="AI40" s="9">
        <v>-3.5000000000000003E-2</v>
      </c>
    </row>
    <row r="41" spans="1:35" hidden="1" x14ac:dyDescent="0.35">
      <c r="A41" t="s">
        <v>76</v>
      </c>
      <c r="B41" t="s">
        <v>918</v>
      </c>
      <c r="C41" t="s">
        <v>917</v>
      </c>
      <c r="D41" t="s">
        <v>55</v>
      </c>
      <c r="F41">
        <v>1.8251580000000001</v>
      </c>
      <c r="G41">
        <v>1.234065</v>
      </c>
      <c r="H41">
        <v>0.91004200000000002</v>
      </c>
      <c r="I41">
        <v>0.78250200000000003</v>
      </c>
      <c r="J41">
        <v>0.88994399999999996</v>
      </c>
      <c r="K41">
        <v>0.88144100000000003</v>
      </c>
      <c r="L41">
        <v>0.81822700000000004</v>
      </c>
      <c r="M41">
        <v>0.79981000000000002</v>
      </c>
      <c r="N41">
        <v>0.801539</v>
      </c>
      <c r="O41">
        <v>0.80230100000000004</v>
      </c>
      <c r="P41">
        <v>0.67917300000000003</v>
      </c>
      <c r="Q41">
        <v>0.67347400000000002</v>
      </c>
      <c r="R41">
        <v>0.67585700000000004</v>
      </c>
      <c r="S41">
        <v>0.67063099999999998</v>
      </c>
      <c r="T41">
        <v>0.67310700000000001</v>
      </c>
      <c r="U41">
        <v>0.66921699999999995</v>
      </c>
      <c r="V41">
        <v>0.66828299999999996</v>
      </c>
      <c r="W41">
        <v>0.66649800000000003</v>
      </c>
      <c r="X41">
        <v>0.65842599999999996</v>
      </c>
      <c r="Y41">
        <v>0.65615699999999999</v>
      </c>
      <c r="Z41">
        <v>0.65254999999999996</v>
      </c>
      <c r="AA41">
        <v>0.65113900000000002</v>
      </c>
      <c r="AB41">
        <v>0.65194099999999999</v>
      </c>
      <c r="AC41">
        <v>0.64905900000000005</v>
      </c>
      <c r="AD41">
        <v>0.64651599999999998</v>
      </c>
      <c r="AE41">
        <v>0.64161599999999996</v>
      </c>
      <c r="AF41">
        <v>0.63922800000000002</v>
      </c>
      <c r="AG41">
        <v>0.64520200000000005</v>
      </c>
      <c r="AH41">
        <v>0.64281299999999997</v>
      </c>
      <c r="AI41" s="9">
        <v>-3.6999999999999998E-2</v>
      </c>
    </row>
    <row r="42" spans="1:35" hidden="1" x14ac:dyDescent="0.35">
      <c r="A42" t="s">
        <v>77</v>
      </c>
      <c r="B42" t="s">
        <v>916</v>
      </c>
      <c r="C42" t="s">
        <v>915</v>
      </c>
      <c r="D42" t="s">
        <v>55</v>
      </c>
      <c r="F42">
        <v>1.8253550000000001</v>
      </c>
      <c r="G42">
        <v>0.98231400000000002</v>
      </c>
      <c r="H42">
        <v>0.97694499999999995</v>
      </c>
      <c r="I42">
        <v>0.84651399999999999</v>
      </c>
      <c r="J42">
        <v>0.92001599999999994</v>
      </c>
      <c r="K42">
        <v>0.88406300000000004</v>
      </c>
      <c r="L42">
        <v>0.81439899999999998</v>
      </c>
      <c r="M42">
        <v>0.79645900000000003</v>
      </c>
      <c r="N42">
        <v>0.81076999999999999</v>
      </c>
      <c r="O42">
        <v>0.80637999999999999</v>
      </c>
      <c r="P42">
        <v>0.69979400000000003</v>
      </c>
      <c r="Q42">
        <v>0.71520899999999998</v>
      </c>
      <c r="R42">
        <v>0.72448000000000001</v>
      </c>
      <c r="S42">
        <v>0.72930300000000003</v>
      </c>
      <c r="T42">
        <v>0.72627299999999995</v>
      </c>
      <c r="U42">
        <v>0.73280999999999996</v>
      </c>
      <c r="V42">
        <v>0.73321499999999995</v>
      </c>
      <c r="W42">
        <v>0.74116599999999999</v>
      </c>
      <c r="X42">
        <v>0.740811</v>
      </c>
      <c r="Y42">
        <v>0.71751699999999996</v>
      </c>
      <c r="Z42">
        <v>0.72663500000000003</v>
      </c>
      <c r="AA42">
        <v>0.72423099999999996</v>
      </c>
      <c r="AB42">
        <v>0.74587899999999996</v>
      </c>
      <c r="AC42">
        <v>0.73759200000000003</v>
      </c>
      <c r="AD42">
        <v>0.75483100000000003</v>
      </c>
      <c r="AE42">
        <v>0.76967200000000002</v>
      </c>
      <c r="AF42">
        <v>0.80082399999999998</v>
      </c>
      <c r="AG42">
        <v>0.82189599999999996</v>
      </c>
      <c r="AH42">
        <v>0.82508000000000004</v>
      </c>
      <c r="AI42" s="9">
        <v>-2.8000000000000001E-2</v>
      </c>
    </row>
    <row r="43" spans="1:35" x14ac:dyDescent="0.35">
      <c r="A43" t="s">
        <v>25</v>
      </c>
      <c r="B43" t="s">
        <v>914</v>
      </c>
      <c r="D43" t="s">
        <v>55</v>
      </c>
    </row>
    <row r="44" spans="1:35" x14ac:dyDescent="0.35">
      <c r="A44" t="s">
        <v>75</v>
      </c>
      <c r="B44" t="s">
        <v>913</v>
      </c>
      <c r="C44" t="s">
        <v>912</v>
      </c>
      <c r="D44" t="s">
        <v>55</v>
      </c>
      <c r="F44">
        <v>104.764206</v>
      </c>
      <c r="G44">
        <v>105.6866</v>
      </c>
      <c r="H44">
        <v>106.951447</v>
      </c>
      <c r="I44">
        <v>108.029526</v>
      </c>
      <c r="J44">
        <v>109.803185</v>
      </c>
      <c r="K44">
        <v>110.474281</v>
      </c>
      <c r="L44">
        <v>111.29315200000001</v>
      </c>
      <c r="M44">
        <v>111.523239</v>
      </c>
      <c r="N44">
        <v>112.323662</v>
      </c>
      <c r="O44">
        <v>113.21151</v>
      </c>
      <c r="P44">
        <v>114.437622</v>
      </c>
      <c r="Q44">
        <v>115.430359</v>
      </c>
      <c r="R44">
        <v>116.44259599999999</v>
      </c>
      <c r="S44">
        <v>117.35573599999999</v>
      </c>
      <c r="T44">
        <v>117.95938099999999</v>
      </c>
      <c r="U44">
        <v>118.40920300000001</v>
      </c>
      <c r="V44">
        <v>118.580589</v>
      </c>
      <c r="W44">
        <v>118.766792</v>
      </c>
      <c r="X44">
        <v>118.68956</v>
      </c>
      <c r="Y44">
        <v>118.765907</v>
      </c>
      <c r="Z44">
        <v>119.423424</v>
      </c>
      <c r="AA44">
        <v>120.01164199999999</v>
      </c>
      <c r="AB44">
        <v>120.741867</v>
      </c>
      <c r="AC44">
        <v>121.32109800000001</v>
      </c>
      <c r="AD44">
        <v>121.640175</v>
      </c>
      <c r="AE44">
        <v>122.05538199999999</v>
      </c>
      <c r="AF44">
        <v>122.67742200000001</v>
      </c>
      <c r="AG44">
        <v>123.396187</v>
      </c>
      <c r="AH44">
        <v>124.25406599999999</v>
      </c>
      <c r="AI44" s="9">
        <v>6.0000000000000001E-3</v>
      </c>
    </row>
    <row r="45" spans="1:35" hidden="1" x14ac:dyDescent="0.35">
      <c r="A45" t="s">
        <v>76</v>
      </c>
      <c r="B45" t="s">
        <v>911</v>
      </c>
      <c r="C45" t="s">
        <v>910</v>
      </c>
      <c r="D45" t="s">
        <v>55</v>
      </c>
      <c r="F45">
        <v>104.68347199999999</v>
      </c>
      <c r="G45">
        <v>105.32383</v>
      </c>
      <c r="H45">
        <v>106.142128</v>
      </c>
      <c r="I45">
        <v>106.969345</v>
      </c>
      <c r="J45">
        <v>108.508858</v>
      </c>
      <c r="K45">
        <v>109.005386</v>
      </c>
      <c r="L45">
        <v>109.531471</v>
      </c>
      <c r="M45">
        <v>109.893753</v>
      </c>
      <c r="N45">
        <v>110.526276</v>
      </c>
      <c r="O45">
        <v>111.213348</v>
      </c>
      <c r="P45">
        <v>112.27398700000001</v>
      </c>
      <c r="Q45">
        <v>113.35298899999999</v>
      </c>
      <c r="R45">
        <v>114.305954</v>
      </c>
      <c r="S45">
        <v>115.280182</v>
      </c>
      <c r="T45">
        <v>115.57118199999999</v>
      </c>
      <c r="U45">
        <v>115.939545</v>
      </c>
      <c r="V45">
        <v>116.306641</v>
      </c>
      <c r="W45">
        <v>116.38983899999999</v>
      </c>
      <c r="X45">
        <v>116.36084</v>
      </c>
      <c r="Y45">
        <v>116.30342899999999</v>
      </c>
      <c r="Z45">
        <v>116.69175</v>
      </c>
      <c r="AA45">
        <v>116.969742</v>
      </c>
      <c r="AB45">
        <v>117.525734</v>
      </c>
      <c r="AC45">
        <v>118.128975</v>
      </c>
      <c r="AD45">
        <v>118.446365</v>
      </c>
      <c r="AE45">
        <v>118.852318</v>
      </c>
      <c r="AF45">
        <v>118.94132999999999</v>
      </c>
      <c r="AG45">
        <v>120.149376</v>
      </c>
      <c r="AH45">
        <v>120.85127300000001</v>
      </c>
      <c r="AI45" s="9">
        <v>5.0000000000000001E-3</v>
      </c>
    </row>
    <row r="46" spans="1:35" hidden="1" x14ac:dyDescent="0.35">
      <c r="A46" t="s">
        <v>77</v>
      </c>
      <c r="B46" t="s">
        <v>909</v>
      </c>
      <c r="C46" t="s">
        <v>908</v>
      </c>
      <c r="D46" t="s">
        <v>55</v>
      </c>
      <c r="F46">
        <v>104.690483</v>
      </c>
      <c r="G46">
        <v>108.81229399999999</v>
      </c>
      <c r="H46">
        <v>114.07891100000001</v>
      </c>
      <c r="I46">
        <v>117.787201</v>
      </c>
      <c r="J46">
        <v>124.26979799999999</v>
      </c>
      <c r="K46">
        <v>126.943893</v>
      </c>
      <c r="L46">
        <v>129.97438</v>
      </c>
      <c r="M46">
        <v>132.551376</v>
      </c>
      <c r="N46">
        <v>134.751205</v>
      </c>
      <c r="O46">
        <v>136.19929500000001</v>
      </c>
      <c r="P46">
        <v>137.12069700000001</v>
      </c>
      <c r="Q46">
        <v>137.98387099999999</v>
      </c>
      <c r="R46">
        <v>139.068375</v>
      </c>
      <c r="S46">
        <v>139.861954</v>
      </c>
      <c r="T46">
        <v>140.348679</v>
      </c>
      <c r="U46">
        <v>140.94143700000001</v>
      </c>
      <c r="V46">
        <v>141.61926299999999</v>
      </c>
      <c r="W46">
        <v>142.164108</v>
      </c>
      <c r="X46">
        <v>143.16920500000001</v>
      </c>
      <c r="Y46">
        <v>143.35882599999999</v>
      </c>
      <c r="Z46">
        <v>143.68693500000001</v>
      </c>
      <c r="AA46">
        <v>142.98710600000001</v>
      </c>
      <c r="AB46">
        <v>141.59690900000001</v>
      </c>
      <c r="AC46">
        <v>141.60945100000001</v>
      </c>
      <c r="AD46">
        <v>140.50349399999999</v>
      </c>
      <c r="AE46">
        <v>139.893539</v>
      </c>
      <c r="AF46">
        <v>138.207977</v>
      </c>
      <c r="AG46">
        <v>137.90093999999999</v>
      </c>
      <c r="AH46">
        <v>137.942566</v>
      </c>
      <c r="AI46" s="9">
        <v>0.01</v>
      </c>
    </row>
    <row r="47" spans="1:35" x14ac:dyDescent="0.35">
      <c r="A47" s="1" t="s">
        <v>26</v>
      </c>
    </row>
    <row r="48" spans="1:35" x14ac:dyDescent="0.35">
      <c r="A48" t="s">
        <v>27</v>
      </c>
      <c r="B48" t="s">
        <v>907</v>
      </c>
      <c r="D48" t="s">
        <v>55</v>
      </c>
    </row>
    <row r="49" spans="1:35" x14ac:dyDescent="0.35">
      <c r="A49" t="s">
        <v>75</v>
      </c>
      <c r="B49" t="s">
        <v>906</v>
      </c>
      <c r="C49" t="s">
        <v>905</v>
      </c>
      <c r="D49" t="s">
        <v>55</v>
      </c>
      <c r="F49">
        <v>13.824968</v>
      </c>
      <c r="G49">
        <v>14.777424999999999</v>
      </c>
      <c r="H49">
        <v>15.446031</v>
      </c>
      <c r="I49">
        <v>15.30518</v>
      </c>
      <c r="J49">
        <v>15.0045</v>
      </c>
      <c r="K49">
        <v>15.261106</v>
      </c>
      <c r="L49">
        <v>15.230433</v>
      </c>
      <c r="M49">
        <v>15.491680000000001</v>
      </c>
      <c r="N49">
        <v>15.589062999999999</v>
      </c>
      <c r="O49">
        <v>15.686406</v>
      </c>
      <c r="P49">
        <v>15.720078000000001</v>
      </c>
      <c r="Q49">
        <v>15.538974</v>
      </c>
      <c r="R49">
        <v>15.709466000000001</v>
      </c>
      <c r="S49">
        <v>15.851457</v>
      </c>
      <c r="T49">
        <v>15.843707</v>
      </c>
      <c r="U49">
        <v>15.807153</v>
      </c>
      <c r="V49">
        <v>15.874155999999999</v>
      </c>
      <c r="W49">
        <v>15.984639</v>
      </c>
      <c r="X49">
        <v>16.045517</v>
      </c>
      <c r="Y49">
        <v>16.390509000000002</v>
      </c>
      <c r="Z49">
        <v>16.327881000000001</v>
      </c>
      <c r="AA49">
        <v>16.155360999999999</v>
      </c>
      <c r="AB49">
        <v>15.890744</v>
      </c>
      <c r="AC49">
        <v>15.766374000000001</v>
      </c>
      <c r="AD49">
        <v>15.490686</v>
      </c>
      <c r="AE49">
        <v>15.523277999999999</v>
      </c>
      <c r="AF49">
        <v>15.392778</v>
      </c>
      <c r="AG49">
        <v>15.059613000000001</v>
      </c>
      <c r="AH49">
        <v>14.806977</v>
      </c>
      <c r="AI49" s="9">
        <v>2E-3</v>
      </c>
    </row>
    <row r="50" spans="1:35" hidden="1" x14ac:dyDescent="0.35">
      <c r="A50" t="s">
        <v>76</v>
      </c>
      <c r="B50" t="s">
        <v>904</v>
      </c>
      <c r="C50" t="s">
        <v>903</v>
      </c>
      <c r="D50" t="s">
        <v>55</v>
      </c>
      <c r="F50">
        <v>13.826279</v>
      </c>
      <c r="G50">
        <v>14.812563000000001</v>
      </c>
      <c r="H50">
        <v>14.935979</v>
      </c>
      <c r="I50">
        <v>14.722341999999999</v>
      </c>
      <c r="J50">
        <v>14.207398</v>
      </c>
      <c r="K50">
        <v>14.440429</v>
      </c>
      <c r="L50">
        <v>14.152599</v>
      </c>
      <c r="M50">
        <v>14.484201000000001</v>
      </c>
      <c r="N50">
        <v>14.48373</v>
      </c>
      <c r="O50">
        <v>14.724795</v>
      </c>
      <c r="P50">
        <v>14.765662000000001</v>
      </c>
      <c r="Q50">
        <v>14.577355000000001</v>
      </c>
      <c r="R50">
        <v>14.550405</v>
      </c>
      <c r="S50">
        <v>14.560696999999999</v>
      </c>
      <c r="T50">
        <v>14.778123000000001</v>
      </c>
      <c r="U50">
        <v>14.804883</v>
      </c>
      <c r="V50">
        <v>14.697124000000001</v>
      </c>
      <c r="W50">
        <v>14.559186</v>
      </c>
      <c r="X50">
        <v>14.423289</v>
      </c>
      <c r="Y50">
        <v>14.615912</v>
      </c>
      <c r="Z50">
        <v>14.671073</v>
      </c>
      <c r="AA50">
        <v>14.525212</v>
      </c>
      <c r="AB50">
        <v>14.137535</v>
      </c>
      <c r="AC50">
        <v>13.753316</v>
      </c>
      <c r="AD50">
        <v>13.499532</v>
      </c>
      <c r="AE50">
        <v>13.251628</v>
      </c>
      <c r="AF50">
        <v>13.437343</v>
      </c>
      <c r="AG50">
        <v>12.646932</v>
      </c>
      <c r="AH50">
        <v>12.375256</v>
      </c>
      <c r="AI50" s="9">
        <v>-4.0000000000000001E-3</v>
      </c>
    </row>
    <row r="51" spans="1:35" hidden="1" x14ac:dyDescent="0.35">
      <c r="A51" t="s">
        <v>77</v>
      </c>
      <c r="B51" t="s">
        <v>902</v>
      </c>
      <c r="C51" t="s">
        <v>901</v>
      </c>
      <c r="D51" t="s">
        <v>55</v>
      </c>
      <c r="F51">
        <v>13.824368</v>
      </c>
      <c r="G51">
        <v>18.254498000000002</v>
      </c>
      <c r="H51">
        <v>14.654310000000001</v>
      </c>
      <c r="I51">
        <v>12.499438</v>
      </c>
      <c r="J51">
        <v>8.700666</v>
      </c>
      <c r="K51">
        <v>5.2689279999999998</v>
      </c>
      <c r="L51">
        <v>2.8072569999999999</v>
      </c>
      <c r="M51">
        <v>0.80997600000000003</v>
      </c>
      <c r="N51">
        <v>0.89594300000000004</v>
      </c>
      <c r="O51">
        <v>0.73376399999999997</v>
      </c>
      <c r="P51">
        <v>1.1882379999999999</v>
      </c>
      <c r="Q51">
        <v>1.2262869999999999</v>
      </c>
      <c r="R51">
        <v>1.2921990000000001</v>
      </c>
      <c r="S51">
        <v>1.3390299999999999</v>
      </c>
      <c r="T51">
        <v>1.503878</v>
      </c>
      <c r="U51">
        <v>1.8336440000000001</v>
      </c>
      <c r="V51">
        <v>2.1215820000000001</v>
      </c>
      <c r="W51">
        <v>2.649016</v>
      </c>
      <c r="X51">
        <v>2.4489130000000001</v>
      </c>
      <c r="Y51">
        <v>3.1741450000000002</v>
      </c>
      <c r="Z51">
        <v>3.7803260000000001</v>
      </c>
      <c r="AA51">
        <v>4.4754389999999997</v>
      </c>
      <c r="AB51">
        <v>6.3168389999999999</v>
      </c>
      <c r="AC51">
        <v>6.6072480000000002</v>
      </c>
      <c r="AD51">
        <v>7.9075839999999999</v>
      </c>
      <c r="AE51">
        <v>9.1495300000000004</v>
      </c>
      <c r="AF51">
        <v>12.053343</v>
      </c>
      <c r="AG51">
        <v>12.735655</v>
      </c>
      <c r="AH51">
        <v>13.112682</v>
      </c>
      <c r="AI51" s="9">
        <v>-2E-3</v>
      </c>
    </row>
    <row r="52" spans="1:35" x14ac:dyDescent="0.35">
      <c r="A52" t="s">
        <v>28</v>
      </c>
      <c r="B52" t="s">
        <v>900</v>
      </c>
      <c r="D52" t="s">
        <v>55</v>
      </c>
    </row>
    <row r="53" spans="1:35" x14ac:dyDescent="0.35">
      <c r="A53" t="s">
        <v>75</v>
      </c>
      <c r="B53" t="s">
        <v>899</v>
      </c>
      <c r="C53" t="s">
        <v>898</v>
      </c>
      <c r="D53" t="s">
        <v>55</v>
      </c>
      <c r="F53">
        <v>4.758858</v>
      </c>
      <c r="G53">
        <v>4.8393420000000003</v>
      </c>
      <c r="H53">
        <v>4.0300890000000003</v>
      </c>
      <c r="I53">
        <v>4.0340949999999998</v>
      </c>
      <c r="J53">
        <v>4.0358739999999997</v>
      </c>
      <c r="K53">
        <v>3.9928560000000002</v>
      </c>
      <c r="L53">
        <v>3.9138630000000001</v>
      </c>
      <c r="M53">
        <v>3.8377659999999998</v>
      </c>
      <c r="N53">
        <v>3.8044229999999999</v>
      </c>
      <c r="O53">
        <v>3.8062960000000001</v>
      </c>
      <c r="P53">
        <v>3.7409319999999999</v>
      </c>
      <c r="Q53">
        <v>3.7181160000000002</v>
      </c>
      <c r="R53">
        <v>3.6847699999999999</v>
      </c>
      <c r="S53">
        <v>3.6818710000000001</v>
      </c>
      <c r="T53">
        <v>3.6705369999999999</v>
      </c>
      <c r="U53">
        <v>3.6813039999999999</v>
      </c>
      <c r="V53">
        <v>3.6850719999999999</v>
      </c>
      <c r="W53">
        <v>3.6928719999999999</v>
      </c>
      <c r="X53">
        <v>3.7024089999999998</v>
      </c>
      <c r="Y53">
        <v>3.7233679999999998</v>
      </c>
      <c r="Z53">
        <v>3.7186750000000002</v>
      </c>
      <c r="AA53">
        <v>3.7253620000000001</v>
      </c>
      <c r="AB53">
        <v>3.7171259999999999</v>
      </c>
      <c r="AC53">
        <v>3.7475429999999998</v>
      </c>
      <c r="AD53">
        <v>3.7224379999999999</v>
      </c>
      <c r="AE53">
        <v>3.7441249999999999</v>
      </c>
      <c r="AF53">
        <v>3.8167680000000002</v>
      </c>
      <c r="AG53">
        <v>3.836668</v>
      </c>
      <c r="AH53">
        <v>3.7676440000000002</v>
      </c>
      <c r="AI53" s="9">
        <v>-8.0000000000000002E-3</v>
      </c>
    </row>
    <row r="54" spans="1:35" hidden="1" x14ac:dyDescent="0.35">
      <c r="A54" t="s">
        <v>76</v>
      </c>
      <c r="B54" t="s">
        <v>897</v>
      </c>
      <c r="C54" t="s">
        <v>896</v>
      </c>
      <c r="D54" t="s">
        <v>55</v>
      </c>
      <c r="F54">
        <v>4.758839</v>
      </c>
      <c r="G54">
        <v>4.8382990000000001</v>
      </c>
      <c r="H54">
        <v>4.0399539999999998</v>
      </c>
      <c r="I54">
        <v>4.0347340000000003</v>
      </c>
      <c r="J54">
        <v>3.959031</v>
      </c>
      <c r="K54">
        <v>3.8247170000000001</v>
      </c>
      <c r="L54">
        <v>3.8849840000000002</v>
      </c>
      <c r="M54">
        <v>3.8219150000000002</v>
      </c>
      <c r="N54">
        <v>3.8024819999999999</v>
      </c>
      <c r="O54">
        <v>3.7818679999999998</v>
      </c>
      <c r="P54">
        <v>3.74762</v>
      </c>
      <c r="Q54">
        <v>3.7117990000000001</v>
      </c>
      <c r="R54">
        <v>3.6788029999999998</v>
      </c>
      <c r="S54">
        <v>3.6317789999999999</v>
      </c>
      <c r="T54">
        <v>3.620228</v>
      </c>
      <c r="U54">
        <v>3.6133760000000001</v>
      </c>
      <c r="V54">
        <v>3.5834250000000001</v>
      </c>
      <c r="W54">
        <v>3.6292460000000002</v>
      </c>
      <c r="X54">
        <v>3.633038</v>
      </c>
      <c r="Y54">
        <v>3.6607449999999999</v>
      </c>
      <c r="Z54">
        <v>3.6572650000000002</v>
      </c>
      <c r="AA54">
        <v>3.6676959999999998</v>
      </c>
      <c r="AB54">
        <v>3.6386080000000001</v>
      </c>
      <c r="AC54">
        <v>3.6212659999999999</v>
      </c>
      <c r="AD54">
        <v>3.5657969999999999</v>
      </c>
      <c r="AE54">
        <v>3.5495049999999999</v>
      </c>
      <c r="AF54">
        <v>3.6488689999999999</v>
      </c>
      <c r="AG54">
        <v>3.6517019999999998</v>
      </c>
      <c r="AH54">
        <v>3.6388129999999999</v>
      </c>
      <c r="AI54" s="9">
        <v>-0.01</v>
      </c>
    </row>
    <row r="55" spans="1:35" hidden="1" x14ac:dyDescent="0.35">
      <c r="A55" t="s">
        <v>77</v>
      </c>
      <c r="B55" t="s">
        <v>895</v>
      </c>
      <c r="C55" t="s">
        <v>894</v>
      </c>
      <c r="D55" t="s">
        <v>55</v>
      </c>
      <c r="F55">
        <v>4.7186519999999996</v>
      </c>
      <c r="G55">
        <v>3.7949090000000001</v>
      </c>
      <c r="H55">
        <v>3.7132329999999998</v>
      </c>
      <c r="I55">
        <v>3.5557609999999999</v>
      </c>
      <c r="J55">
        <v>3.3056779999999999</v>
      </c>
      <c r="K55">
        <v>3.2487599999999999</v>
      </c>
      <c r="L55">
        <v>3.2272110000000001</v>
      </c>
      <c r="M55">
        <v>3.2904019999999998</v>
      </c>
      <c r="N55">
        <v>3.2136079999999998</v>
      </c>
      <c r="O55">
        <v>3.1809440000000002</v>
      </c>
      <c r="P55">
        <v>3.1053389999999998</v>
      </c>
      <c r="Q55">
        <v>3.0735619999999999</v>
      </c>
      <c r="R55">
        <v>3.079501</v>
      </c>
      <c r="S55">
        <v>3.0678999999999998</v>
      </c>
      <c r="T55">
        <v>3.0414560000000002</v>
      </c>
      <c r="U55">
        <v>2.9967790000000001</v>
      </c>
      <c r="V55">
        <v>2.9804400000000002</v>
      </c>
      <c r="W55">
        <v>2.9574099999999999</v>
      </c>
      <c r="X55">
        <v>2.9199060000000001</v>
      </c>
      <c r="Y55">
        <v>2.7812320000000001</v>
      </c>
      <c r="Z55">
        <v>2.807385</v>
      </c>
      <c r="AA55">
        <v>2.7768609999999998</v>
      </c>
      <c r="AB55">
        <v>2.7494999999999998</v>
      </c>
      <c r="AC55">
        <v>2.7543709999999999</v>
      </c>
      <c r="AD55">
        <v>2.76552</v>
      </c>
      <c r="AE55">
        <v>2.7917209999999999</v>
      </c>
      <c r="AF55">
        <v>2.8131840000000001</v>
      </c>
      <c r="AG55">
        <v>2.801599</v>
      </c>
      <c r="AH55">
        <v>2.7771970000000001</v>
      </c>
      <c r="AI55" s="9">
        <v>-1.9E-2</v>
      </c>
    </row>
    <row r="56" spans="1:35" x14ac:dyDescent="0.35">
      <c r="A56" t="s">
        <v>15</v>
      </c>
      <c r="B56" t="s">
        <v>893</v>
      </c>
      <c r="D56" t="s">
        <v>55</v>
      </c>
    </row>
    <row r="57" spans="1:35" x14ac:dyDescent="0.35">
      <c r="A57" t="s">
        <v>75</v>
      </c>
      <c r="B57" t="s">
        <v>892</v>
      </c>
      <c r="C57" t="s">
        <v>891</v>
      </c>
      <c r="D57" t="s">
        <v>55</v>
      </c>
      <c r="F57">
        <v>2.981649</v>
      </c>
      <c r="G57">
        <v>2.8084820000000001</v>
      </c>
      <c r="H57">
        <v>2.4610690000000002</v>
      </c>
      <c r="I57">
        <v>2.35087</v>
      </c>
      <c r="J57">
        <v>2.2521100000000001</v>
      </c>
      <c r="K57">
        <v>2.1840480000000002</v>
      </c>
      <c r="L57">
        <v>2.0737390000000002</v>
      </c>
      <c r="M57">
        <v>2.0405530000000001</v>
      </c>
      <c r="N57">
        <v>2.0728650000000002</v>
      </c>
      <c r="O57">
        <v>2.0679400000000001</v>
      </c>
      <c r="P57">
        <v>2.1186799999999999</v>
      </c>
      <c r="Q57">
        <v>2.137902</v>
      </c>
      <c r="R57">
        <v>2.141702</v>
      </c>
      <c r="S57">
        <v>2.125696</v>
      </c>
      <c r="T57">
        <v>2.080384</v>
      </c>
      <c r="U57">
        <v>2.0793509999999999</v>
      </c>
      <c r="V57">
        <v>2.1369690000000001</v>
      </c>
      <c r="W57">
        <v>2.1100599999999998</v>
      </c>
      <c r="X57">
        <v>2.231398</v>
      </c>
      <c r="Y57">
        <v>2.2567810000000001</v>
      </c>
      <c r="Z57">
        <v>2.2697090000000002</v>
      </c>
      <c r="AA57">
        <v>2.3180019999999999</v>
      </c>
      <c r="AB57">
        <v>2.4019599999999999</v>
      </c>
      <c r="AC57">
        <v>2.477401</v>
      </c>
      <c r="AD57">
        <v>2.5080589999999998</v>
      </c>
      <c r="AE57">
        <v>2.53545</v>
      </c>
      <c r="AF57">
        <v>2.5825819999999999</v>
      </c>
      <c r="AG57">
        <v>2.5992690000000001</v>
      </c>
      <c r="AH57">
        <v>2.6272039999999999</v>
      </c>
      <c r="AI57" s="9">
        <v>-5.0000000000000001E-3</v>
      </c>
    </row>
    <row r="58" spans="1:35" hidden="1" x14ac:dyDescent="0.35">
      <c r="A58" t="s">
        <v>76</v>
      </c>
      <c r="B58" t="s">
        <v>890</v>
      </c>
      <c r="C58" t="s">
        <v>889</v>
      </c>
      <c r="D58" t="s">
        <v>55</v>
      </c>
      <c r="F58">
        <v>2.9854090000000002</v>
      </c>
      <c r="G58">
        <v>2.8015400000000001</v>
      </c>
      <c r="H58">
        <v>2.4119769999999998</v>
      </c>
      <c r="I58">
        <v>2.3018079999999999</v>
      </c>
      <c r="J58">
        <v>2.2126009999999998</v>
      </c>
      <c r="K58">
        <v>2.1603509999999999</v>
      </c>
      <c r="L58">
        <v>2.0453290000000002</v>
      </c>
      <c r="M58">
        <v>1.9672540000000001</v>
      </c>
      <c r="N58">
        <v>2.0301110000000002</v>
      </c>
      <c r="O58">
        <v>2.0581879999999999</v>
      </c>
      <c r="P58">
        <v>2.1127189999999998</v>
      </c>
      <c r="Q58">
        <v>2.109769</v>
      </c>
      <c r="R58">
        <v>2.122935</v>
      </c>
      <c r="S58">
        <v>2.0881980000000002</v>
      </c>
      <c r="T58">
        <v>2.0631870000000001</v>
      </c>
      <c r="U58">
        <v>2.0278170000000002</v>
      </c>
      <c r="V58">
        <v>2.0592160000000002</v>
      </c>
      <c r="W58">
        <v>2.1142789999999998</v>
      </c>
      <c r="X58">
        <v>2.2151390000000002</v>
      </c>
      <c r="Y58">
        <v>2.2206999999999999</v>
      </c>
      <c r="Z58">
        <v>2.2415039999999999</v>
      </c>
      <c r="AA58">
        <v>2.2883580000000001</v>
      </c>
      <c r="AB58">
        <v>2.3883580000000002</v>
      </c>
      <c r="AC58">
        <v>2.432944</v>
      </c>
      <c r="AD58">
        <v>2.4748640000000002</v>
      </c>
      <c r="AE58">
        <v>2.5124789999999999</v>
      </c>
      <c r="AF58">
        <v>2.5536150000000002</v>
      </c>
      <c r="AG58">
        <v>2.5402010000000002</v>
      </c>
      <c r="AH58">
        <v>2.5793889999999999</v>
      </c>
      <c r="AI58" s="9">
        <v>-5.0000000000000001E-3</v>
      </c>
    </row>
    <row r="59" spans="1:35" hidden="1" x14ac:dyDescent="0.35">
      <c r="A59" t="s">
        <v>77</v>
      </c>
      <c r="B59" t="s">
        <v>888</v>
      </c>
      <c r="C59" t="s">
        <v>887</v>
      </c>
      <c r="D59" t="s">
        <v>55</v>
      </c>
      <c r="F59">
        <v>2.9770430000000001</v>
      </c>
      <c r="G59">
        <v>2.8577539999999999</v>
      </c>
      <c r="H59">
        <v>2.4053200000000001</v>
      </c>
      <c r="I59">
        <v>2.236348</v>
      </c>
      <c r="J59">
        <v>1.9572179999999999</v>
      </c>
      <c r="K59">
        <v>1.899052</v>
      </c>
      <c r="L59">
        <v>1.827826</v>
      </c>
      <c r="M59">
        <v>1.7630060000000001</v>
      </c>
      <c r="N59">
        <v>1.8182830000000001</v>
      </c>
      <c r="O59">
        <v>1.8631580000000001</v>
      </c>
      <c r="P59">
        <v>1.9390320000000001</v>
      </c>
      <c r="Q59">
        <v>1.9536750000000001</v>
      </c>
      <c r="R59">
        <v>1.9498329999999999</v>
      </c>
      <c r="S59">
        <v>1.9542870000000001</v>
      </c>
      <c r="T59">
        <v>1.958005</v>
      </c>
      <c r="U59">
        <v>1.977133</v>
      </c>
      <c r="V59">
        <v>2.0054660000000002</v>
      </c>
      <c r="W59">
        <v>2.0718390000000002</v>
      </c>
      <c r="X59">
        <v>2.1403370000000002</v>
      </c>
      <c r="Y59">
        <v>2.1817030000000002</v>
      </c>
      <c r="Z59">
        <v>2.2475369999999999</v>
      </c>
      <c r="AA59">
        <v>2.343683</v>
      </c>
      <c r="AB59">
        <v>2.5157759999999998</v>
      </c>
      <c r="AC59">
        <v>2.5564010000000001</v>
      </c>
      <c r="AD59">
        <v>2.6294279999999999</v>
      </c>
      <c r="AE59">
        <v>2.6637430000000002</v>
      </c>
      <c r="AF59">
        <v>2.7354790000000002</v>
      </c>
      <c r="AG59">
        <v>2.7509730000000001</v>
      </c>
      <c r="AH59">
        <v>2.7636319999999999</v>
      </c>
      <c r="AI59" s="9">
        <v>-3.0000000000000001E-3</v>
      </c>
    </row>
    <row r="60" spans="1:35" x14ac:dyDescent="0.35">
      <c r="A60" t="s">
        <v>11</v>
      </c>
      <c r="B60" t="s">
        <v>886</v>
      </c>
      <c r="D60" t="s">
        <v>55</v>
      </c>
    </row>
    <row r="61" spans="1:35" x14ac:dyDescent="0.35">
      <c r="A61" t="s">
        <v>75</v>
      </c>
      <c r="B61" t="s">
        <v>885</v>
      </c>
      <c r="C61" t="s">
        <v>884</v>
      </c>
      <c r="D61" t="s">
        <v>55</v>
      </c>
      <c r="F61">
        <v>0.25367000000000001</v>
      </c>
      <c r="G61">
        <v>0.337121</v>
      </c>
      <c r="H61">
        <v>0.14549000000000001</v>
      </c>
      <c r="I61">
        <v>0.13084100000000001</v>
      </c>
      <c r="J61">
        <v>0.141319</v>
      </c>
      <c r="K61">
        <v>0.155275</v>
      </c>
      <c r="L61">
        <v>0.17730299999999999</v>
      </c>
      <c r="M61">
        <v>0.16914799999999999</v>
      </c>
      <c r="N61">
        <v>0.176284</v>
      </c>
      <c r="O61">
        <v>0.166932</v>
      </c>
      <c r="P61">
        <v>0.17031399999999999</v>
      </c>
      <c r="Q61">
        <v>0.16933599999999999</v>
      </c>
      <c r="R61">
        <v>0.17039799999999999</v>
      </c>
      <c r="S61">
        <v>0.16594200000000001</v>
      </c>
      <c r="T61">
        <v>0.16400500000000001</v>
      </c>
      <c r="U61">
        <v>0.163859</v>
      </c>
      <c r="V61">
        <v>0.167017</v>
      </c>
      <c r="W61">
        <v>0.16908000000000001</v>
      </c>
      <c r="X61">
        <v>0.17061399999999999</v>
      </c>
      <c r="Y61">
        <v>0.166044</v>
      </c>
      <c r="Z61">
        <v>0.16572100000000001</v>
      </c>
      <c r="AA61">
        <v>0.16325200000000001</v>
      </c>
      <c r="AB61">
        <v>0.161465</v>
      </c>
      <c r="AC61">
        <v>0.15851699999999999</v>
      </c>
      <c r="AD61">
        <v>0.155057</v>
      </c>
      <c r="AE61">
        <v>0.154695</v>
      </c>
      <c r="AF61">
        <v>0.15764900000000001</v>
      </c>
      <c r="AG61">
        <v>0.15917999999999999</v>
      </c>
      <c r="AH61">
        <v>0.15726100000000001</v>
      </c>
      <c r="AI61" s="9">
        <v>-1.7000000000000001E-2</v>
      </c>
    </row>
    <row r="62" spans="1:35" hidden="1" x14ac:dyDescent="0.35">
      <c r="A62" t="s">
        <v>76</v>
      </c>
      <c r="B62" t="s">
        <v>883</v>
      </c>
      <c r="C62" t="s">
        <v>882</v>
      </c>
      <c r="D62" t="s">
        <v>55</v>
      </c>
      <c r="F62">
        <v>0.24494299999999999</v>
      </c>
      <c r="G62">
        <v>0.313915</v>
      </c>
      <c r="H62">
        <v>0.14587900000000001</v>
      </c>
      <c r="I62">
        <v>0.130083</v>
      </c>
      <c r="J62">
        <v>0.141599</v>
      </c>
      <c r="K62">
        <v>0.154747</v>
      </c>
      <c r="L62">
        <v>0.172957</v>
      </c>
      <c r="M62">
        <v>0.165099</v>
      </c>
      <c r="N62">
        <v>0.17301900000000001</v>
      </c>
      <c r="O62">
        <v>0.16300999999999999</v>
      </c>
      <c r="P62">
        <v>0.16420999999999999</v>
      </c>
      <c r="Q62">
        <v>0.15860299999999999</v>
      </c>
      <c r="R62">
        <v>0.16359099999999999</v>
      </c>
      <c r="S62">
        <v>0.16017400000000001</v>
      </c>
      <c r="T62">
        <v>0.15521599999999999</v>
      </c>
      <c r="U62">
        <v>0.14968300000000001</v>
      </c>
      <c r="V62">
        <v>0.153617</v>
      </c>
      <c r="W62">
        <v>0.15235599999999999</v>
      </c>
      <c r="X62">
        <v>0.15714700000000001</v>
      </c>
      <c r="Y62">
        <v>0.149867</v>
      </c>
      <c r="Z62">
        <v>0.15062500000000001</v>
      </c>
      <c r="AA62">
        <v>0.14999799999999999</v>
      </c>
      <c r="AB62">
        <v>0.15310699999999999</v>
      </c>
      <c r="AC62">
        <v>0.15257299999999999</v>
      </c>
      <c r="AD62">
        <v>0.152723</v>
      </c>
      <c r="AE62">
        <v>0.15221599999999999</v>
      </c>
      <c r="AF62">
        <v>0.14751900000000001</v>
      </c>
      <c r="AG62">
        <v>0.14663100000000001</v>
      </c>
      <c r="AH62">
        <v>0.145757</v>
      </c>
      <c r="AI62" s="9">
        <v>-1.7999999999999999E-2</v>
      </c>
    </row>
    <row r="63" spans="1:35" hidden="1" x14ac:dyDescent="0.35">
      <c r="A63" t="s">
        <v>77</v>
      </c>
      <c r="B63" t="s">
        <v>881</v>
      </c>
      <c r="C63" t="s">
        <v>880</v>
      </c>
      <c r="D63" t="s">
        <v>55</v>
      </c>
      <c r="F63">
        <v>0.24591099999999999</v>
      </c>
      <c r="G63">
        <v>0.32164999999999999</v>
      </c>
      <c r="H63">
        <v>0.148842</v>
      </c>
      <c r="I63">
        <v>0.13744500000000001</v>
      </c>
      <c r="J63">
        <v>0.14108499999999999</v>
      </c>
      <c r="K63">
        <v>0.156054</v>
      </c>
      <c r="L63">
        <v>0.17526600000000001</v>
      </c>
      <c r="M63">
        <v>0.16959099999999999</v>
      </c>
      <c r="N63">
        <v>0.17626</v>
      </c>
      <c r="O63">
        <v>0.16794300000000001</v>
      </c>
      <c r="P63">
        <v>0.17211099999999999</v>
      </c>
      <c r="Q63">
        <v>0.17008999999999999</v>
      </c>
      <c r="R63">
        <v>0.17535100000000001</v>
      </c>
      <c r="S63">
        <v>0.17233100000000001</v>
      </c>
      <c r="T63">
        <v>0.17089199999999999</v>
      </c>
      <c r="U63">
        <v>0.17244799999999999</v>
      </c>
      <c r="V63">
        <v>0.176645</v>
      </c>
      <c r="W63">
        <v>0.17691499999999999</v>
      </c>
      <c r="X63">
        <v>0.17869699999999999</v>
      </c>
      <c r="Y63">
        <v>0.17396600000000001</v>
      </c>
      <c r="Z63">
        <v>0.17824899999999999</v>
      </c>
      <c r="AA63">
        <v>0.18309700000000001</v>
      </c>
      <c r="AB63">
        <v>0.18629299999999999</v>
      </c>
      <c r="AC63">
        <v>0.18574599999999999</v>
      </c>
      <c r="AD63">
        <v>0.18207499999999999</v>
      </c>
      <c r="AE63">
        <v>0.17924599999999999</v>
      </c>
      <c r="AF63">
        <v>0.17983099999999999</v>
      </c>
      <c r="AG63">
        <v>0.17999599999999999</v>
      </c>
      <c r="AH63">
        <v>0.18393499999999999</v>
      </c>
      <c r="AI63" s="9">
        <v>-0.01</v>
      </c>
    </row>
    <row r="64" spans="1:35" x14ac:dyDescent="0.35">
      <c r="A64" t="s">
        <v>25</v>
      </c>
      <c r="B64" t="s">
        <v>879</v>
      </c>
      <c r="D64" t="s">
        <v>55</v>
      </c>
    </row>
    <row r="65" spans="1:35" x14ac:dyDescent="0.35">
      <c r="A65" t="s">
        <v>75</v>
      </c>
      <c r="B65" t="s">
        <v>878</v>
      </c>
      <c r="C65" t="s">
        <v>877</v>
      </c>
      <c r="D65" t="s">
        <v>55</v>
      </c>
      <c r="F65">
        <v>21.819144999999999</v>
      </c>
      <c r="G65">
        <v>22.762371000000002</v>
      </c>
      <c r="H65">
        <v>22.08268</v>
      </c>
      <c r="I65">
        <v>21.820986000000001</v>
      </c>
      <c r="J65">
        <v>21.433803999999999</v>
      </c>
      <c r="K65">
        <v>21.593285000000002</v>
      </c>
      <c r="L65">
        <v>21.395336</v>
      </c>
      <c r="M65">
        <v>21.539145999999999</v>
      </c>
      <c r="N65">
        <v>21.642633</v>
      </c>
      <c r="O65">
        <v>21.727573</v>
      </c>
      <c r="P65">
        <v>21.750001999999999</v>
      </c>
      <c r="Q65">
        <v>21.564329000000001</v>
      </c>
      <c r="R65">
        <v>21.706337000000001</v>
      </c>
      <c r="S65">
        <v>21.824964999999999</v>
      </c>
      <c r="T65">
        <v>21.758633</v>
      </c>
      <c r="U65">
        <v>21.731667000000002</v>
      </c>
      <c r="V65">
        <v>21.863212999999998</v>
      </c>
      <c r="W65">
        <v>21.956651999999998</v>
      </c>
      <c r="X65">
        <v>22.149939</v>
      </c>
      <c r="Y65">
        <v>22.536701000000001</v>
      </c>
      <c r="Z65">
        <v>22.481985000000002</v>
      </c>
      <c r="AA65">
        <v>22.361977</v>
      </c>
      <c r="AB65">
        <v>22.171295000000001</v>
      </c>
      <c r="AC65">
        <v>22.149836000000001</v>
      </c>
      <c r="AD65">
        <v>21.876242000000001</v>
      </c>
      <c r="AE65">
        <v>21.957547999999999</v>
      </c>
      <c r="AF65">
        <v>21.949777999999998</v>
      </c>
      <c r="AG65">
        <v>21.654731999999999</v>
      </c>
      <c r="AH65">
        <v>21.359085</v>
      </c>
      <c r="AI65" s="9">
        <v>-1E-3</v>
      </c>
    </row>
    <row r="66" spans="1:35" hidden="1" x14ac:dyDescent="0.35">
      <c r="A66" t="s">
        <v>76</v>
      </c>
      <c r="B66" t="s">
        <v>876</v>
      </c>
      <c r="C66" t="s">
        <v>875</v>
      </c>
      <c r="D66" t="s">
        <v>55</v>
      </c>
      <c r="F66">
        <v>21.815467999999999</v>
      </c>
      <c r="G66">
        <v>22.766317000000001</v>
      </c>
      <c r="H66">
        <v>21.533788999999999</v>
      </c>
      <c r="I66">
        <v>21.188967000000002</v>
      </c>
      <c r="J66">
        <v>20.520627999999999</v>
      </c>
      <c r="K66">
        <v>20.580244</v>
      </c>
      <c r="L66">
        <v>20.255869000000001</v>
      </c>
      <c r="M66">
        <v>20.438469000000001</v>
      </c>
      <c r="N66">
        <v>20.489343999999999</v>
      </c>
      <c r="O66">
        <v>20.727862999999999</v>
      </c>
      <c r="P66">
        <v>20.790210999999999</v>
      </c>
      <c r="Q66">
        <v>20.557528000000001</v>
      </c>
      <c r="R66">
        <v>20.515733999999998</v>
      </c>
      <c r="S66">
        <v>20.440844999999999</v>
      </c>
      <c r="T66">
        <v>20.616752999999999</v>
      </c>
      <c r="U66">
        <v>20.595758</v>
      </c>
      <c r="V66">
        <v>20.493382</v>
      </c>
      <c r="W66">
        <v>20.455069000000002</v>
      </c>
      <c r="X66">
        <v>20.428616000000002</v>
      </c>
      <c r="Y66">
        <v>20.647224000000001</v>
      </c>
      <c r="Z66">
        <v>20.720469000000001</v>
      </c>
      <c r="AA66">
        <v>20.631264000000002</v>
      </c>
      <c r="AB66">
        <v>20.317606000000001</v>
      </c>
      <c r="AC66">
        <v>19.960097999999999</v>
      </c>
      <c r="AD66">
        <v>19.692917000000001</v>
      </c>
      <c r="AE66">
        <v>19.465827999999998</v>
      </c>
      <c r="AF66">
        <v>19.787345999999999</v>
      </c>
      <c r="AG66">
        <v>18.985465999999999</v>
      </c>
      <c r="AH66">
        <v>18.739214</v>
      </c>
      <c r="AI66" s="9">
        <v>-5.0000000000000001E-3</v>
      </c>
    </row>
    <row r="67" spans="1:35" hidden="1" x14ac:dyDescent="0.35">
      <c r="A67" t="s">
        <v>77</v>
      </c>
      <c r="B67" t="s">
        <v>874</v>
      </c>
      <c r="C67" t="s">
        <v>873</v>
      </c>
      <c r="D67" t="s">
        <v>55</v>
      </c>
      <c r="F67">
        <v>21.765974</v>
      </c>
      <c r="G67">
        <v>25.228811</v>
      </c>
      <c r="H67">
        <v>20.921707000000001</v>
      </c>
      <c r="I67">
        <v>18.428992999999998</v>
      </c>
      <c r="J67">
        <v>14.104649</v>
      </c>
      <c r="K67">
        <v>10.572794999999999</v>
      </c>
      <c r="L67">
        <v>8.0375599999999991</v>
      </c>
      <c r="M67">
        <v>6.0329740000000003</v>
      </c>
      <c r="N67">
        <v>6.104095</v>
      </c>
      <c r="O67">
        <v>5.9458089999999997</v>
      </c>
      <c r="P67">
        <v>6.4047200000000002</v>
      </c>
      <c r="Q67">
        <v>6.4236139999999997</v>
      </c>
      <c r="R67">
        <v>6.4968839999999997</v>
      </c>
      <c r="S67">
        <v>6.5335479999999997</v>
      </c>
      <c r="T67">
        <v>6.6742309999999998</v>
      </c>
      <c r="U67">
        <v>6.9800040000000001</v>
      </c>
      <c r="V67">
        <v>7.2841319999999996</v>
      </c>
      <c r="W67">
        <v>7.855181</v>
      </c>
      <c r="X67">
        <v>7.6878529999999996</v>
      </c>
      <c r="Y67">
        <v>8.3110470000000003</v>
      </c>
      <c r="Z67">
        <v>9.013496</v>
      </c>
      <c r="AA67">
        <v>9.7790789999999994</v>
      </c>
      <c r="AB67">
        <v>11.768408000000001</v>
      </c>
      <c r="AC67">
        <v>12.103766</v>
      </c>
      <c r="AD67">
        <v>13.484608</v>
      </c>
      <c r="AE67">
        <v>14.784241</v>
      </c>
      <c r="AF67">
        <v>17.781836999999999</v>
      </c>
      <c r="AG67">
        <v>18.468223999999999</v>
      </c>
      <c r="AH67">
        <v>18.837446</v>
      </c>
      <c r="AI67" s="9">
        <v>-5.0000000000000001E-3</v>
      </c>
    </row>
    <row r="68" spans="1:35" x14ac:dyDescent="0.35">
      <c r="A68" s="1" t="s">
        <v>29</v>
      </c>
    </row>
    <row r="69" spans="1:35" x14ac:dyDescent="0.35">
      <c r="A69" t="s">
        <v>28</v>
      </c>
      <c r="B69" t="s">
        <v>872</v>
      </c>
      <c r="D69" t="s">
        <v>55</v>
      </c>
    </row>
    <row r="70" spans="1:35" x14ac:dyDescent="0.35">
      <c r="A70" t="s">
        <v>75</v>
      </c>
      <c r="B70" t="s">
        <v>871</v>
      </c>
      <c r="C70" t="s">
        <v>870</v>
      </c>
      <c r="D70" t="s">
        <v>55</v>
      </c>
      <c r="F70">
        <v>18.536159999999999</v>
      </c>
      <c r="G70">
        <v>19.040469999999999</v>
      </c>
      <c r="H70">
        <v>20.328047000000002</v>
      </c>
      <c r="I70">
        <v>20.579879999999999</v>
      </c>
      <c r="J70">
        <v>21.071783</v>
      </c>
      <c r="K70">
        <v>21.489708</v>
      </c>
      <c r="L70">
        <v>21.636562000000001</v>
      </c>
      <c r="M70">
        <v>21.880472000000001</v>
      </c>
      <c r="N70">
        <v>22.202881000000001</v>
      </c>
      <c r="O70">
        <v>22.327625000000001</v>
      </c>
      <c r="P70">
        <v>22.464676000000001</v>
      </c>
      <c r="Q70">
        <v>22.515352</v>
      </c>
      <c r="R70">
        <v>22.756022999999999</v>
      </c>
      <c r="S70">
        <v>22.978777000000001</v>
      </c>
      <c r="T70">
        <v>23.076605000000001</v>
      </c>
      <c r="U70">
        <v>23.112068000000001</v>
      </c>
      <c r="V70">
        <v>23.121672</v>
      </c>
      <c r="W70">
        <v>23.267797000000002</v>
      </c>
      <c r="X70">
        <v>23.053844000000002</v>
      </c>
      <c r="Y70">
        <v>23.139195999999998</v>
      </c>
      <c r="Z70">
        <v>23.210156999999999</v>
      </c>
      <c r="AA70">
        <v>23.236941999999999</v>
      </c>
      <c r="AB70">
        <v>23.218385999999999</v>
      </c>
      <c r="AC70">
        <v>23.136253</v>
      </c>
      <c r="AD70">
        <v>22.799206000000002</v>
      </c>
      <c r="AE70">
        <v>22.530909999999999</v>
      </c>
      <c r="AF70">
        <v>22.513947999999999</v>
      </c>
      <c r="AG70">
        <v>22.402639000000001</v>
      </c>
      <c r="AH70">
        <v>21.931286</v>
      </c>
      <c r="AI70" s="9">
        <v>6.0000000000000001E-3</v>
      </c>
    </row>
    <row r="71" spans="1:35" hidden="1" x14ac:dyDescent="0.35">
      <c r="A71" t="s">
        <v>76</v>
      </c>
      <c r="B71" t="s">
        <v>869</v>
      </c>
      <c r="C71" t="s">
        <v>868</v>
      </c>
      <c r="D71" t="s">
        <v>55</v>
      </c>
      <c r="F71">
        <v>18.533477999999999</v>
      </c>
      <c r="G71">
        <v>19.054506</v>
      </c>
      <c r="H71">
        <v>20.405487000000001</v>
      </c>
      <c r="I71">
        <v>20.691557</v>
      </c>
      <c r="J71">
        <v>21.028521000000001</v>
      </c>
      <c r="K71">
        <v>21.400317999999999</v>
      </c>
      <c r="L71">
        <v>21.561295999999999</v>
      </c>
      <c r="M71">
        <v>21.899010000000001</v>
      </c>
      <c r="N71">
        <v>22.150486000000001</v>
      </c>
      <c r="O71">
        <v>22.367239000000001</v>
      </c>
      <c r="P71">
        <v>22.517733</v>
      </c>
      <c r="Q71">
        <v>22.694068999999999</v>
      </c>
      <c r="R71">
        <v>22.818546000000001</v>
      </c>
      <c r="S71">
        <v>23.001556000000001</v>
      </c>
      <c r="T71">
        <v>23.289660000000001</v>
      </c>
      <c r="U71">
        <v>23.403528000000001</v>
      </c>
      <c r="V71">
        <v>23.319082000000002</v>
      </c>
      <c r="W71">
        <v>23.34281</v>
      </c>
      <c r="X71">
        <v>23.225082</v>
      </c>
      <c r="Y71">
        <v>23.23583</v>
      </c>
      <c r="Z71">
        <v>23.344653999999998</v>
      </c>
      <c r="AA71">
        <v>23.241492999999998</v>
      </c>
      <c r="AB71">
        <v>23.180937</v>
      </c>
      <c r="AC71">
        <v>23.075979</v>
      </c>
      <c r="AD71">
        <v>22.948398999999998</v>
      </c>
      <c r="AE71">
        <v>22.585674000000001</v>
      </c>
      <c r="AF71">
        <v>22.574822999999999</v>
      </c>
      <c r="AG71">
        <v>22.486796999999999</v>
      </c>
      <c r="AH71">
        <v>22.203220000000002</v>
      </c>
      <c r="AI71" s="9">
        <v>6.0000000000000001E-3</v>
      </c>
    </row>
    <row r="72" spans="1:35" hidden="1" x14ac:dyDescent="0.35">
      <c r="A72" t="s">
        <v>77</v>
      </c>
      <c r="B72" t="s">
        <v>867</v>
      </c>
      <c r="C72" t="s">
        <v>866</v>
      </c>
      <c r="D72" t="s">
        <v>55</v>
      </c>
      <c r="F72">
        <v>18.544346000000001</v>
      </c>
      <c r="G72">
        <v>24.432718000000001</v>
      </c>
      <c r="H72">
        <v>25.851517000000001</v>
      </c>
      <c r="I72">
        <v>26.339102</v>
      </c>
      <c r="J72">
        <v>27.565436999999999</v>
      </c>
      <c r="K72">
        <v>26.538599000000001</v>
      </c>
      <c r="L72">
        <v>26.448519000000001</v>
      </c>
      <c r="M72">
        <v>26.432600000000001</v>
      </c>
      <c r="N72">
        <v>27.894259999999999</v>
      </c>
      <c r="O72">
        <v>28.248777</v>
      </c>
      <c r="P72">
        <v>28.534468</v>
      </c>
      <c r="Q72">
        <v>28.592946999999999</v>
      </c>
      <c r="R72">
        <v>28.798158999999998</v>
      </c>
      <c r="S72">
        <v>28.581883999999999</v>
      </c>
      <c r="T72">
        <v>28.325790000000001</v>
      </c>
      <c r="U72">
        <v>28.318580999999998</v>
      </c>
      <c r="V72">
        <v>28.349262</v>
      </c>
      <c r="W72">
        <v>28.564512000000001</v>
      </c>
      <c r="X72">
        <v>28.314812</v>
      </c>
      <c r="Y72">
        <v>28.141065999999999</v>
      </c>
      <c r="Z72">
        <v>28.201059000000001</v>
      </c>
      <c r="AA72">
        <v>27.830598999999999</v>
      </c>
      <c r="AB72">
        <v>27.879681000000001</v>
      </c>
      <c r="AC72">
        <v>27.592213000000001</v>
      </c>
      <c r="AD72">
        <v>27.469809999999999</v>
      </c>
      <c r="AE72">
        <v>27.482158999999999</v>
      </c>
      <c r="AF72">
        <v>28.257776</v>
      </c>
      <c r="AG72">
        <v>27.901492999999999</v>
      </c>
      <c r="AH72">
        <v>27.523917999999998</v>
      </c>
      <c r="AI72" s="9">
        <v>1.4E-2</v>
      </c>
    </row>
    <row r="73" spans="1:35" x14ac:dyDescent="0.35">
      <c r="A73" t="s">
        <v>15</v>
      </c>
      <c r="B73" t="s">
        <v>865</v>
      </c>
      <c r="D73" t="s">
        <v>55</v>
      </c>
    </row>
    <row r="74" spans="1:35" x14ac:dyDescent="0.35">
      <c r="A74" t="s">
        <v>75</v>
      </c>
      <c r="B74" t="s">
        <v>864</v>
      </c>
      <c r="C74" t="s">
        <v>863</v>
      </c>
      <c r="D74" t="s">
        <v>55</v>
      </c>
      <c r="F74">
        <v>7.1570140000000002</v>
      </c>
      <c r="G74">
        <v>7.945881</v>
      </c>
      <c r="H74">
        <v>7.9438149999999998</v>
      </c>
      <c r="I74">
        <v>8.3370300000000004</v>
      </c>
      <c r="J74">
        <v>8.8427430000000005</v>
      </c>
      <c r="K74">
        <v>9.2638459999999991</v>
      </c>
      <c r="L74">
        <v>9.6647580000000008</v>
      </c>
      <c r="M74">
        <v>10.022475999999999</v>
      </c>
      <c r="N74">
        <v>10.671082</v>
      </c>
      <c r="O74">
        <v>11.372363</v>
      </c>
      <c r="P74">
        <v>12.069704</v>
      </c>
      <c r="Q74">
        <v>12.747916999999999</v>
      </c>
      <c r="R74">
        <v>13.325286999999999</v>
      </c>
      <c r="S74">
        <v>13.720262999999999</v>
      </c>
      <c r="T74">
        <v>13.973807000000001</v>
      </c>
      <c r="U74">
        <v>14.186524</v>
      </c>
      <c r="V74">
        <v>14.301539</v>
      </c>
      <c r="W74">
        <v>14.335634000000001</v>
      </c>
      <c r="X74">
        <v>14.360343</v>
      </c>
      <c r="Y74">
        <v>14.349729</v>
      </c>
      <c r="Z74">
        <v>14.358644</v>
      </c>
      <c r="AA74">
        <v>14.365799000000001</v>
      </c>
      <c r="AB74">
        <v>14.408306</v>
      </c>
      <c r="AC74">
        <v>14.392715000000001</v>
      </c>
      <c r="AD74">
        <v>14.375298000000001</v>
      </c>
      <c r="AE74">
        <v>14.355017999999999</v>
      </c>
      <c r="AF74">
        <v>14.358720999999999</v>
      </c>
      <c r="AG74">
        <v>14.323404</v>
      </c>
      <c r="AH74">
        <v>14.304577</v>
      </c>
      <c r="AI74" s="9">
        <v>2.5000000000000001E-2</v>
      </c>
    </row>
    <row r="75" spans="1:35" hidden="1" x14ac:dyDescent="0.35">
      <c r="A75" t="s">
        <v>76</v>
      </c>
      <c r="B75" t="s">
        <v>862</v>
      </c>
      <c r="C75" t="s">
        <v>861</v>
      </c>
      <c r="D75" t="s">
        <v>55</v>
      </c>
      <c r="F75">
        <v>7.1569880000000001</v>
      </c>
      <c r="G75">
        <v>7.9418470000000001</v>
      </c>
      <c r="H75">
        <v>7.9561739999999999</v>
      </c>
      <c r="I75">
        <v>8.3399280000000005</v>
      </c>
      <c r="J75">
        <v>8.8390190000000004</v>
      </c>
      <c r="K75">
        <v>9.2691180000000006</v>
      </c>
      <c r="L75">
        <v>9.6823929999999994</v>
      </c>
      <c r="M75">
        <v>10.030037</v>
      </c>
      <c r="N75">
        <v>10.676263000000001</v>
      </c>
      <c r="O75">
        <v>11.374615</v>
      </c>
      <c r="P75">
        <v>12.07122</v>
      </c>
      <c r="Q75">
        <v>12.757421000000001</v>
      </c>
      <c r="R75">
        <v>13.434647999999999</v>
      </c>
      <c r="S75">
        <v>13.931819000000001</v>
      </c>
      <c r="T75">
        <v>14.184324</v>
      </c>
      <c r="U75">
        <v>14.397926</v>
      </c>
      <c r="V75">
        <v>14.618554</v>
      </c>
      <c r="W75">
        <v>14.744141000000001</v>
      </c>
      <c r="X75">
        <v>14.770784000000001</v>
      </c>
      <c r="Y75">
        <v>14.772468</v>
      </c>
      <c r="Z75">
        <v>14.781179</v>
      </c>
      <c r="AA75">
        <v>14.790858</v>
      </c>
      <c r="AB75">
        <v>14.839492</v>
      </c>
      <c r="AC75">
        <v>14.828065</v>
      </c>
      <c r="AD75">
        <v>14.798717</v>
      </c>
      <c r="AE75">
        <v>14.772665999999999</v>
      </c>
      <c r="AF75">
        <v>14.781658</v>
      </c>
      <c r="AG75">
        <v>14.750631</v>
      </c>
      <c r="AH75">
        <v>14.739715</v>
      </c>
      <c r="AI75" s="9">
        <v>2.5999999999999999E-2</v>
      </c>
    </row>
    <row r="76" spans="1:35" hidden="1" x14ac:dyDescent="0.35">
      <c r="A76" t="s">
        <v>77</v>
      </c>
      <c r="B76" t="s">
        <v>860</v>
      </c>
      <c r="C76" t="s">
        <v>859</v>
      </c>
      <c r="D76" t="s">
        <v>55</v>
      </c>
      <c r="F76">
        <v>7.1569029999999998</v>
      </c>
      <c r="G76">
        <v>7.9191700000000003</v>
      </c>
      <c r="H76">
        <v>7.810689</v>
      </c>
      <c r="I76">
        <v>8.1413670000000007</v>
      </c>
      <c r="J76">
        <v>8.5885719999999992</v>
      </c>
      <c r="K76">
        <v>8.9431089999999998</v>
      </c>
      <c r="L76">
        <v>9.6000910000000008</v>
      </c>
      <c r="M76">
        <v>10.213704999999999</v>
      </c>
      <c r="N76">
        <v>10.831879000000001</v>
      </c>
      <c r="O76">
        <v>11.509606</v>
      </c>
      <c r="P76">
        <v>12.177647</v>
      </c>
      <c r="Q76">
        <v>12.850394</v>
      </c>
      <c r="R76">
        <v>13.522432</v>
      </c>
      <c r="S76">
        <v>14.211183</v>
      </c>
      <c r="T76">
        <v>14.854536</v>
      </c>
      <c r="U76">
        <v>15.462344</v>
      </c>
      <c r="V76">
        <v>16.085806000000002</v>
      </c>
      <c r="W76">
        <v>16.713037</v>
      </c>
      <c r="X76">
        <v>17.349346000000001</v>
      </c>
      <c r="Y76">
        <v>17.938455999999999</v>
      </c>
      <c r="Z76">
        <v>18.340820000000001</v>
      </c>
      <c r="AA76">
        <v>18.435659000000001</v>
      </c>
      <c r="AB76">
        <v>18.464860999999999</v>
      </c>
      <c r="AC76">
        <v>18.436575000000001</v>
      </c>
      <c r="AD76">
        <v>18.416971</v>
      </c>
      <c r="AE76">
        <v>18.384077000000001</v>
      </c>
      <c r="AF76">
        <v>18.380526</v>
      </c>
      <c r="AG76">
        <v>18.323404</v>
      </c>
      <c r="AH76">
        <v>18.316455999999999</v>
      </c>
      <c r="AI76" s="9">
        <v>3.4000000000000002E-2</v>
      </c>
    </row>
    <row r="77" spans="1:35" x14ac:dyDescent="0.35">
      <c r="A77" t="s">
        <v>14</v>
      </c>
      <c r="B77" t="s">
        <v>858</v>
      </c>
      <c r="D77" t="s">
        <v>55</v>
      </c>
    </row>
    <row r="78" spans="1:35" x14ac:dyDescent="0.35">
      <c r="A78" t="s">
        <v>75</v>
      </c>
      <c r="B78" t="s">
        <v>857</v>
      </c>
      <c r="C78" t="s">
        <v>856</v>
      </c>
      <c r="D78" t="s">
        <v>55</v>
      </c>
      <c r="F78">
        <v>2.1545730000000001</v>
      </c>
      <c r="G78">
        <v>2.1435559999999998</v>
      </c>
      <c r="H78">
        <v>2.7799659999999999</v>
      </c>
      <c r="I78">
        <v>2.7159759999999999</v>
      </c>
      <c r="J78">
        <v>2.8481350000000001</v>
      </c>
      <c r="K78">
        <v>2.8107069999999998</v>
      </c>
      <c r="L78">
        <v>2.8227359999999999</v>
      </c>
      <c r="M78">
        <v>2.8087870000000001</v>
      </c>
      <c r="N78">
        <v>2.8101069999999999</v>
      </c>
      <c r="O78">
        <v>2.838428</v>
      </c>
      <c r="P78">
        <v>2.8912900000000001</v>
      </c>
      <c r="Q78">
        <v>2.8190089999999999</v>
      </c>
      <c r="R78">
        <v>2.7945600000000002</v>
      </c>
      <c r="S78">
        <v>2.8213910000000002</v>
      </c>
      <c r="T78">
        <v>2.7845870000000001</v>
      </c>
      <c r="U78">
        <v>2.726998</v>
      </c>
      <c r="V78">
        <v>2.7707769999999998</v>
      </c>
      <c r="W78">
        <v>2.712615</v>
      </c>
      <c r="X78">
        <v>2.7229890000000001</v>
      </c>
      <c r="Y78">
        <v>2.7082160000000002</v>
      </c>
      <c r="Z78">
        <v>2.723382</v>
      </c>
      <c r="AA78">
        <v>2.6906240000000001</v>
      </c>
      <c r="AB78">
        <v>2.6948310000000002</v>
      </c>
      <c r="AC78">
        <v>2.703859</v>
      </c>
      <c r="AD78">
        <v>2.6886749999999999</v>
      </c>
      <c r="AE78">
        <v>2.682404</v>
      </c>
      <c r="AF78">
        <v>2.7056499999999999</v>
      </c>
      <c r="AG78">
        <v>2.707865</v>
      </c>
      <c r="AH78">
        <v>2.7239949999999999</v>
      </c>
      <c r="AI78" s="9">
        <v>8.0000000000000002E-3</v>
      </c>
    </row>
    <row r="79" spans="1:35" hidden="1" x14ac:dyDescent="0.35">
      <c r="A79" t="s">
        <v>76</v>
      </c>
      <c r="B79" t="s">
        <v>855</v>
      </c>
      <c r="C79" t="s">
        <v>854</v>
      </c>
      <c r="D79" t="s">
        <v>55</v>
      </c>
      <c r="F79">
        <v>2.0955439999999999</v>
      </c>
      <c r="G79">
        <v>2.1610490000000002</v>
      </c>
      <c r="H79">
        <v>2.6866469999999998</v>
      </c>
      <c r="I79">
        <v>2.6375519999999999</v>
      </c>
      <c r="J79">
        <v>2.780294</v>
      </c>
      <c r="K79">
        <v>2.7459910000000001</v>
      </c>
      <c r="L79">
        <v>2.7481719999999998</v>
      </c>
      <c r="M79">
        <v>2.790613</v>
      </c>
      <c r="N79">
        <v>2.7869709999999999</v>
      </c>
      <c r="O79">
        <v>2.826174</v>
      </c>
      <c r="P79">
        <v>2.8763800000000002</v>
      </c>
      <c r="Q79">
        <v>2.813958</v>
      </c>
      <c r="R79">
        <v>2.789625</v>
      </c>
      <c r="S79">
        <v>2.8167469999999999</v>
      </c>
      <c r="T79">
        <v>2.7796690000000002</v>
      </c>
      <c r="U79">
        <v>2.7090200000000002</v>
      </c>
      <c r="V79">
        <v>2.7524929999999999</v>
      </c>
      <c r="W79">
        <v>2.6973259999999999</v>
      </c>
      <c r="X79">
        <v>2.7069269999999999</v>
      </c>
      <c r="Y79">
        <v>2.6919279999999999</v>
      </c>
      <c r="Z79">
        <v>2.70642</v>
      </c>
      <c r="AA79">
        <v>2.672695</v>
      </c>
      <c r="AB79">
        <v>2.6755420000000001</v>
      </c>
      <c r="AC79">
        <v>2.6836669999999998</v>
      </c>
      <c r="AD79">
        <v>2.6680380000000001</v>
      </c>
      <c r="AE79">
        <v>2.6614749999999998</v>
      </c>
      <c r="AF79">
        <v>2.6837879999999998</v>
      </c>
      <c r="AG79">
        <v>2.6872750000000001</v>
      </c>
      <c r="AH79">
        <v>2.7020420000000001</v>
      </c>
      <c r="AI79" s="9">
        <v>8.9999999999999993E-3</v>
      </c>
    </row>
    <row r="80" spans="1:35" hidden="1" x14ac:dyDescent="0.35">
      <c r="A80" t="s">
        <v>77</v>
      </c>
      <c r="B80" t="s">
        <v>853</v>
      </c>
      <c r="C80" t="s">
        <v>852</v>
      </c>
      <c r="D80" t="s">
        <v>55</v>
      </c>
      <c r="F80">
        <v>2.0884480000000001</v>
      </c>
      <c r="G80">
        <v>2.0840360000000002</v>
      </c>
      <c r="H80">
        <v>2.686712</v>
      </c>
      <c r="I80">
        <v>2.6373669999999998</v>
      </c>
      <c r="J80">
        <v>2.7793359999999998</v>
      </c>
      <c r="K80">
        <v>2.7491249999999998</v>
      </c>
      <c r="L80">
        <v>2.7553049999999999</v>
      </c>
      <c r="M80">
        <v>2.740475</v>
      </c>
      <c r="N80">
        <v>2.788211</v>
      </c>
      <c r="O80">
        <v>2.818203</v>
      </c>
      <c r="P80">
        <v>2.8739810000000001</v>
      </c>
      <c r="Q80">
        <v>2.7961610000000001</v>
      </c>
      <c r="R80">
        <v>2.7714219999999998</v>
      </c>
      <c r="S80">
        <v>2.7981120000000002</v>
      </c>
      <c r="T80">
        <v>2.7605439999999999</v>
      </c>
      <c r="U80">
        <v>2.7439040000000001</v>
      </c>
      <c r="V80">
        <v>2.7598579999999999</v>
      </c>
      <c r="W80">
        <v>2.7017959999999999</v>
      </c>
      <c r="X80">
        <v>2.7159840000000002</v>
      </c>
      <c r="Y80">
        <v>2.7007560000000002</v>
      </c>
      <c r="Z80">
        <v>2.7154980000000002</v>
      </c>
      <c r="AA80">
        <v>2.6819679999999999</v>
      </c>
      <c r="AB80">
        <v>2.6855560000000001</v>
      </c>
      <c r="AC80">
        <v>2.6950850000000002</v>
      </c>
      <c r="AD80">
        <v>2.6809989999999999</v>
      </c>
      <c r="AE80">
        <v>2.6767569999999998</v>
      </c>
      <c r="AF80">
        <v>2.7049560000000001</v>
      </c>
      <c r="AG80">
        <v>2.7126990000000002</v>
      </c>
      <c r="AH80">
        <v>2.7270180000000002</v>
      </c>
      <c r="AI80" s="9">
        <v>0.01</v>
      </c>
    </row>
    <row r="81" spans="1:35" x14ac:dyDescent="0.35">
      <c r="A81" t="s">
        <v>25</v>
      </c>
      <c r="B81" t="s">
        <v>851</v>
      </c>
      <c r="D81" t="s">
        <v>55</v>
      </c>
    </row>
    <row r="82" spans="1:35" x14ac:dyDescent="0.35">
      <c r="A82" t="s">
        <v>75</v>
      </c>
      <c r="B82" t="s">
        <v>850</v>
      </c>
      <c r="C82" t="s">
        <v>849</v>
      </c>
      <c r="D82" t="s">
        <v>55</v>
      </c>
      <c r="F82">
        <v>27.847746000000001</v>
      </c>
      <c r="G82">
        <v>29.129908</v>
      </c>
      <c r="H82">
        <v>31.051828</v>
      </c>
      <c r="I82">
        <v>31.632887</v>
      </c>
      <c r="J82">
        <v>32.762661000000001</v>
      </c>
      <c r="K82">
        <v>33.564261999999999</v>
      </c>
      <c r="L82">
        <v>34.124054000000001</v>
      </c>
      <c r="M82">
        <v>34.711734999999997</v>
      </c>
      <c r="N82">
        <v>35.684071000000003</v>
      </c>
      <c r="O82">
        <v>36.538418</v>
      </c>
      <c r="P82">
        <v>37.425666999999997</v>
      </c>
      <c r="Q82">
        <v>38.082275000000003</v>
      </c>
      <c r="R82">
        <v>38.875869999999999</v>
      </c>
      <c r="S82">
        <v>39.520432</v>
      </c>
      <c r="T82">
        <v>39.834999000000003</v>
      </c>
      <c r="U82">
        <v>40.025588999999997</v>
      </c>
      <c r="V82">
        <v>40.193984999999998</v>
      </c>
      <c r="W82">
        <v>40.316048000000002</v>
      </c>
      <c r="X82">
        <v>40.137177000000001</v>
      </c>
      <c r="Y82">
        <v>40.197144000000002</v>
      </c>
      <c r="Z82">
        <v>40.292183000000001</v>
      </c>
      <c r="AA82">
        <v>40.293365000000001</v>
      </c>
      <c r="AB82">
        <v>40.321525999999999</v>
      </c>
      <c r="AC82">
        <v>40.232826000000003</v>
      </c>
      <c r="AD82">
        <v>39.863177999999998</v>
      </c>
      <c r="AE82">
        <v>39.568333000000003</v>
      </c>
      <c r="AF82">
        <v>39.578319999999998</v>
      </c>
      <c r="AG82">
        <v>39.433909999999997</v>
      </c>
      <c r="AH82">
        <v>38.959857999999997</v>
      </c>
      <c r="AI82" s="9">
        <v>1.2E-2</v>
      </c>
    </row>
    <row r="83" spans="1:35" hidden="1" x14ac:dyDescent="0.35">
      <c r="A83" t="s">
        <v>76</v>
      </c>
      <c r="B83" t="s">
        <v>848</v>
      </c>
      <c r="C83" t="s">
        <v>847</v>
      </c>
      <c r="D83" t="s">
        <v>55</v>
      </c>
      <c r="F83">
        <v>27.786010999999998</v>
      </c>
      <c r="G83">
        <v>29.157402000000001</v>
      </c>
      <c r="H83">
        <v>31.048307000000001</v>
      </c>
      <c r="I83">
        <v>31.669036999999999</v>
      </c>
      <c r="J83">
        <v>32.647835000000001</v>
      </c>
      <c r="K83">
        <v>33.415427999999999</v>
      </c>
      <c r="L83">
        <v>33.991863000000002</v>
      </c>
      <c r="M83">
        <v>34.719662</v>
      </c>
      <c r="N83">
        <v>35.613720000000001</v>
      </c>
      <c r="O83">
        <v>36.568027000000001</v>
      </c>
      <c r="P83">
        <v>37.465331999999997</v>
      </c>
      <c r="Q83">
        <v>38.265445999999997</v>
      </c>
      <c r="R83">
        <v>39.042816000000002</v>
      </c>
      <c r="S83">
        <v>39.750121999999998</v>
      </c>
      <c r="T83">
        <v>40.253650999999998</v>
      </c>
      <c r="U83">
        <v>40.510471000000003</v>
      </c>
      <c r="V83">
        <v>40.690131999999998</v>
      </c>
      <c r="W83">
        <v>40.784278999999998</v>
      </c>
      <c r="X83">
        <v>40.702793</v>
      </c>
      <c r="Y83">
        <v>40.700226000000001</v>
      </c>
      <c r="Z83">
        <v>40.832253000000001</v>
      </c>
      <c r="AA83">
        <v>40.705047999999998</v>
      </c>
      <c r="AB83">
        <v>40.695968999999998</v>
      </c>
      <c r="AC83">
        <v>40.587710999999999</v>
      </c>
      <c r="AD83">
        <v>40.415154000000001</v>
      </c>
      <c r="AE83">
        <v>40.019817000000003</v>
      </c>
      <c r="AF83">
        <v>40.040272000000002</v>
      </c>
      <c r="AG83">
        <v>39.924702000000003</v>
      </c>
      <c r="AH83">
        <v>39.644978000000002</v>
      </c>
      <c r="AI83" s="9">
        <v>1.2999999999999999E-2</v>
      </c>
    </row>
    <row r="84" spans="1:35" hidden="1" x14ac:dyDescent="0.35">
      <c r="A84" t="s">
        <v>77</v>
      </c>
      <c r="B84" t="s">
        <v>846</v>
      </c>
      <c r="C84" t="s">
        <v>845</v>
      </c>
      <c r="D84" t="s">
        <v>55</v>
      </c>
      <c r="F84">
        <v>27.789695999999999</v>
      </c>
      <c r="G84">
        <v>34.435924999999997</v>
      </c>
      <c r="H84">
        <v>36.348914999999998</v>
      </c>
      <c r="I84">
        <v>37.117835999999997</v>
      </c>
      <c r="J84">
        <v>38.933342000000003</v>
      </c>
      <c r="K84">
        <v>38.230834999999999</v>
      </c>
      <c r="L84">
        <v>38.803916999999998</v>
      </c>
      <c r="M84">
        <v>39.386780000000002</v>
      </c>
      <c r="N84">
        <v>41.514350999999998</v>
      </c>
      <c r="O84">
        <v>42.576588000000001</v>
      </c>
      <c r="P84">
        <v>43.586094000000003</v>
      </c>
      <c r="Q84">
        <v>44.239502000000002</v>
      </c>
      <c r="R84">
        <v>45.092013999999999</v>
      </c>
      <c r="S84">
        <v>45.591178999999997</v>
      </c>
      <c r="T84">
        <v>45.940871999999999</v>
      </c>
      <c r="U84">
        <v>46.524830000000001</v>
      </c>
      <c r="V84">
        <v>47.194923000000003</v>
      </c>
      <c r="W84">
        <v>47.979346999999997</v>
      </c>
      <c r="X84">
        <v>48.380141999999999</v>
      </c>
      <c r="Y84">
        <v>48.780276999999998</v>
      </c>
      <c r="Z84">
        <v>49.257373999999999</v>
      </c>
      <c r="AA84">
        <v>48.948227000000003</v>
      </c>
      <c r="AB84">
        <v>49.030098000000002</v>
      </c>
      <c r="AC84">
        <v>48.723869000000001</v>
      </c>
      <c r="AD84">
        <v>48.567779999999999</v>
      </c>
      <c r="AE84">
        <v>48.542991999999998</v>
      </c>
      <c r="AF84">
        <v>49.343257999999999</v>
      </c>
      <c r="AG84">
        <v>48.937598999999999</v>
      </c>
      <c r="AH84">
        <v>48.567390000000003</v>
      </c>
      <c r="AI84" s="9">
        <v>0.02</v>
      </c>
    </row>
    <row r="85" spans="1:35" x14ac:dyDescent="0.35">
      <c r="A85" t="s">
        <v>30</v>
      </c>
      <c r="B85" t="s">
        <v>844</v>
      </c>
      <c r="D85" t="s">
        <v>55</v>
      </c>
    </row>
    <row r="86" spans="1:35" x14ac:dyDescent="0.35">
      <c r="A86" t="s">
        <v>75</v>
      </c>
      <c r="B86" t="s">
        <v>843</v>
      </c>
      <c r="C86" t="s">
        <v>842</v>
      </c>
      <c r="D86" t="s">
        <v>55</v>
      </c>
      <c r="F86">
        <v>-0.45786100000000002</v>
      </c>
      <c r="G86">
        <v>0.97528999999999999</v>
      </c>
      <c r="H86">
        <v>0.42364299999999999</v>
      </c>
      <c r="I86">
        <v>0.46440300000000001</v>
      </c>
      <c r="J86">
        <v>0.459312</v>
      </c>
      <c r="K86">
        <v>0.42448399999999997</v>
      </c>
      <c r="L86">
        <v>0.43044700000000002</v>
      </c>
      <c r="M86">
        <v>0.29497099999999998</v>
      </c>
      <c r="N86">
        <v>0.32553500000000002</v>
      </c>
      <c r="O86">
        <v>0.40085599999999999</v>
      </c>
      <c r="P86">
        <v>0.44950899999999999</v>
      </c>
      <c r="Q86">
        <v>0.44732699999999997</v>
      </c>
      <c r="R86">
        <v>0.45370500000000002</v>
      </c>
      <c r="S86">
        <v>0.53214300000000003</v>
      </c>
      <c r="T86">
        <v>0.48624000000000001</v>
      </c>
      <c r="U86">
        <v>0.46405000000000002</v>
      </c>
      <c r="V86">
        <v>0.455482</v>
      </c>
      <c r="W86">
        <v>0.45082899999999998</v>
      </c>
      <c r="X86">
        <v>0.45003500000000002</v>
      </c>
      <c r="Y86">
        <v>0.45556999999999997</v>
      </c>
      <c r="Z86">
        <v>0.44808999999999999</v>
      </c>
      <c r="AA86">
        <v>0.43851499999999999</v>
      </c>
      <c r="AB86">
        <v>0.440971</v>
      </c>
      <c r="AC86">
        <v>0.54706600000000005</v>
      </c>
      <c r="AD86">
        <v>0.47692499999999999</v>
      </c>
      <c r="AE86">
        <v>0.61267499999999997</v>
      </c>
      <c r="AF86">
        <v>0.56340400000000002</v>
      </c>
      <c r="AG86">
        <v>0.51369900000000002</v>
      </c>
      <c r="AH86">
        <v>0.713924</v>
      </c>
      <c r="AI86" t="s">
        <v>110</v>
      </c>
    </row>
    <row r="87" spans="1:35" hidden="1" x14ac:dyDescent="0.35">
      <c r="A87" t="s">
        <v>76</v>
      </c>
      <c r="B87" t="s">
        <v>841</v>
      </c>
      <c r="C87" t="s">
        <v>840</v>
      </c>
      <c r="D87" t="s">
        <v>55</v>
      </c>
      <c r="F87">
        <v>-0.48230000000000001</v>
      </c>
      <c r="G87">
        <v>0.97465299999999999</v>
      </c>
      <c r="H87">
        <v>0.40381600000000001</v>
      </c>
      <c r="I87">
        <v>0.430672</v>
      </c>
      <c r="J87">
        <v>0.41611500000000001</v>
      </c>
      <c r="K87">
        <v>0.46679700000000002</v>
      </c>
      <c r="L87">
        <v>0.31367099999999998</v>
      </c>
      <c r="M87">
        <v>0.33208100000000002</v>
      </c>
      <c r="N87">
        <v>0.343136</v>
      </c>
      <c r="O87">
        <v>0.38687100000000002</v>
      </c>
      <c r="P87">
        <v>0.43937300000000001</v>
      </c>
      <c r="Q87">
        <v>0.48140300000000003</v>
      </c>
      <c r="R87">
        <v>0.479408</v>
      </c>
      <c r="S87">
        <v>0.55603400000000003</v>
      </c>
      <c r="T87">
        <v>0.44601800000000003</v>
      </c>
      <c r="U87">
        <v>0.46223799999999998</v>
      </c>
      <c r="V87">
        <v>0.54029499999999997</v>
      </c>
      <c r="W87">
        <v>0.54581500000000005</v>
      </c>
      <c r="X87">
        <v>0.53949000000000003</v>
      </c>
      <c r="Y87">
        <v>0.58351900000000001</v>
      </c>
      <c r="Z87">
        <v>0.57299800000000001</v>
      </c>
      <c r="AA87">
        <v>0.56808499999999995</v>
      </c>
      <c r="AB87">
        <v>0.54756199999999999</v>
      </c>
      <c r="AC87">
        <v>0.63068000000000002</v>
      </c>
      <c r="AD87">
        <v>0.51237500000000002</v>
      </c>
      <c r="AE87">
        <v>0.65108100000000002</v>
      </c>
      <c r="AF87">
        <v>0.541462</v>
      </c>
      <c r="AG87">
        <v>0.493427</v>
      </c>
      <c r="AH87">
        <v>0.68349800000000005</v>
      </c>
      <c r="AI87" t="s">
        <v>110</v>
      </c>
    </row>
    <row r="88" spans="1:35" hidden="1" x14ac:dyDescent="0.35">
      <c r="A88" t="s">
        <v>77</v>
      </c>
      <c r="B88" t="s">
        <v>839</v>
      </c>
      <c r="C88" t="s">
        <v>838</v>
      </c>
      <c r="D88" t="s">
        <v>55</v>
      </c>
      <c r="F88">
        <v>-0.52811600000000003</v>
      </c>
      <c r="G88">
        <v>0.77958300000000003</v>
      </c>
      <c r="H88">
        <v>0.32036599999999998</v>
      </c>
      <c r="I88">
        <v>0.321579</v>
      </c>
      <c r="J88">
        <v>0.23669100000000001</v>
      </c>
      <c r="K88">
        <v>0.134274</v>
      </c>
      <c r="L88">
        <v>2.4871999999999998E-2</v>
      </c>
      <c r="M88">
        <v>-2.1637E-2</v>
      </c>
      <c r="N88">
        <v>-1.4191E-2</v>
      </c>
      <c r="O88">
        <v>2.2648000000000001E-2</v>
      </c>
      <c r="P88">
        <v>8.4610000000000005E-2</v>
      </c>
      <c r="Q88">
        <v>0.12628900000000001</v>
      </c>
      <c r="R88">
        <v>0.15829499999999999</v>
      </c>
      <c r="S88">
        <v>0.22361</v>
      </c>
      <c r="T88">
        <v>0.22164200000000001</v>
      </c>
      <c r="U88">
        <v>0.23553099999999999</v>
      </c>
      <c r="V88">
        <v>0.265488</v>
      </c>
      <c r="W88">
        <v>0.29394500000000001</v>
      </c>
      <c r="X88">
        <v>0.32261299999999998</v>
      </c>
      <c r="Y88">
        <v>0.332069</v>
      </c>
      <c r="Z88">
        <v>0.36397200000000002</v>
      </c>
      <c r="AA88">
        <v>0.411854</v>
      </c>
      <c r="AB88">
        <v>0.408501</v>
      </c>
      <c r="AC88">
        <v>0.57646900000000001</v>
      </c>
      <c r="AD88">
        <v>0.49229000000000001</v>
      </c>
      <c r="AE88">
        <v>0.67479699999999998</v>
      </c>
      <c r="AF88">
        <v>0.61053100000000005</v>
      </c>
      <c r="AG88">
        <v>0.64868199999999998</v>
      </c>
      <c r="AH88">
        <v>0.78527800000000003</v>
      </c>
      <c r="AI88" t="s">
        <v>110</v>
      </c>
    </row>
    <row r="89" spans="1:35" x14ac:dyDescent="0.35">
      <c r="A89" s="1" t="s">
        <v>31</v>
      </c>
    </row>
    <row r="90" spans="1:35" x14ac:dyDescent="0.35">
      <c r="A90" t="s">
        <v>28</v>
      </c>
      <c r="B90" t="s">
        <v>837</v>
      </c>
      <c r="D90" t="s">
        <v>55</v>
      </c>
    </row>
    <row r="91" spans="1:35" x14ac:dyDescent="0.35">
      <c r="A91" t="s">
        <v>75</v>
      </c>
      <c r="B91" t="s">
        <v>836</v>
      </c>
      <c r="C91" t="s">
        <v>835</v>
      </c>
      <c r="D91" t="s">
        <v>55</v>
      </c>
      <c r="F91">
        <v>36.816775999999997</v>
      </c>
      <c r="G91">
        <v>36.981636000000002</v>
      </c>
      <c r="H91">
        <v>36.540515999999997</v>
      </c>
      <c r="I91">
        <v>36.382579999999997</v>
      </c>
      <c r="J91">
        <v>36.236435</v>
      </c>
      <c r="K91">
        <v>36.093871999999998</v>
      </c>
      <c r="L91">
        <v>35.925086999999998</v>
      </c>
      <c r="M91">
        <v>35.71246</v>
      </c>
      <c r="N91">
        <v>35.460438000000003</v>
      </c>
      <c r="O91">
        <v>35.244152</v>
      </c>
      <c r="P91">
        <v>35.085304000000001</v>
      </c>
      <c r="Q91">
        <v>34.948363999999998</v>
      </c>
      <c r="R91">
        <v>34.868290000000002</v>
      </c>
      <c r="S91">
        <v>34.774864000000001</v>
      </c>
      <c r="T91">
        <v>34.660747999999998</v>
      </c>
      <c r="U91">
        <v>34.614303999999997</v>
      </c>
      <c r="V91">
        <v>34.581386999999999</v>
      </c>
      <c r="W91">
        <v>34.574551</v>
      </c>
      <c r="X91">
        <v>34.635840999999999</v>
      </c>
      <c r="Y91">
        <v>34.700854999999997</v>
      </c>
      <c r="Z91">
        <v>34.772815999999999</v>
      </c>
      <c r="AA91">
        <v>34.843960000000003</v>
      </c>
      <c r="AB91">
        <v>34.938003999999999</v>
      </c>
      <c r="AC91">
        <v>35.050570999999998</v>
      </c>
      <c r="AD91">
        <v>35.202903999999997</v>
      </c>
      <c r="AE91">
        <v>35.394215000000003</v>
      </c>
      <c r="AF91">
        <v>35.548606999999997</v>
      </c>
      <c r="AG91">
        <v>35.727843999999997</v>
      </c>
      <c r="AH91">
        <v>35.995078999999997</v>
      </c>
      <c r="AI91" s="9">
        <v>-1E-3</v>
      </c>
    </row>
    <row r="92" spans="1:35" hidden="1" x14ac:dyDescent="0.35">
      <c r="A92" t="s">
        <v>76</v>
      </c>
      <c r="B92" t="s">
        <v>834</v>
      </c>
      <c r="C92" t="s">
        <v>833</v>
      </c>
      <c r="D92" t="s">
        <v>55</v>
      </c>
      <c r="F92">
        <v>36.815517</v>
      </c>
      <c r="G92">
        <v>36.947285000000001</v>
      </c>
      <c r="H92">
        <v>35.916870000000003</v>
      </c>
      <c r="I92">
        <v>35.609591999999999</v>
      </c>
      <c r="J92">
        <v>35.302627999999999</v>
      </c>
      <c r="K92">
        <v>35.042319999999997</v>
      </c>
      <c r="L92">
        <v>34.788601</v>
      </c>
      <c r="M92">
        <v>34.500625999999997</v>
      </c>
      <c r="N92">
        <v>34.198689000000002</v>
      </c>
      <c r="O92">
        <v>33.951275000000003</v>
      </c>
      <c r="P92">
        <v>33.758507000000002</v>
      </c>
      <c r="Q92">
        <v>33.584778</v>
      </c>
      <c r="R92">
        <v>33.388100000000001</v>
      </c>
      <c r="S92">
        <v>33.159962</v>
      </c>
      <c r="T92">
        <v>32.928234000000003</v>
      </c>
      <c r="U92">
        <v>32.782764</v>
      </c>
      <c r="V92">
        <v>32.652546000000001</v>
      </c>
      <c r="W92">
        <v>32.560721999999998</v>
      </c>
      <c r="X92">
        <v>32.530116999999997</v>
      </c>
      <c r="Y92">
        <v>32.475459999999998</v>
      </c>
      <c r="Z92">
        <v>32.453377000000003</v>
      </c>
      <c r="AA92">
        <v>32.450336</v>
      </c>
      <c r="AB92">
        <v>32.441738000000001</v>
      </c>
      <c r="AC92">
        <v>32.462318000000003</v>
      </c>
      <c r="AD92">
        <v>32.507156000000002</v>
      </c>
      <c r="AE92">
        <v>32.598346999999997</v>
      </c>
      <c r="AF92">
        <v>32.702095</v>
      </c>
      <c r="AG92">
        <v>32.829815000000004</v>
      </c>
      <c r="AH92">
        <v>32.986767</v>
      </c>
      <c r="AI92" s="9">
        <v>-4.0000000000000001E-3</v>
      </c>
    </row>
    <row r="93" spans="1:35" hidden="1" x14ac:dyDescent="0.35">
      <c r="A93" t="s">
        <v>77</v>
      </c>
      <c r="B93" t="s">
        <v>832</v>
      </c>
      <c r="C93" t="s">
        <v>831</v>
      </c>
      <c r="D93" t="s">
        <v>55</v>
      </c>
      <c r="F93">
        <v>36.816380000000002</v>
      </c>
      <c r="G93">
        <v>36.962401999999997</v>
      </c>
      <c r="H93">
        <v>36.506649000000003</v>
      </c>
      <c r="I93">
        <v>36.302104999999997</v>
      </c>
      <c r="J93">
        <v>36.150333000000003</v>
      </c>
      <c r="K93">
        <v>35.957943</v>
      </c>
      <c r="L93">
        <v>35.720387000000002</v>
      </c>
      <c r="M93">
        <v>35.504578000000002</v>
      </c>
      <c r="N93">
        <v>35.216515000000001</v>
      </c>
      <c r="O93">
        <v>34.907440000000001</v>
      </c>
      <c r="P93">
        <v>34.605240000000002</v>
      </c>
      <c r="Q93">
        <v>34.332374999999999</v>
      </c>
      <c r="R93">
        <v>34.096072999999997</v>
      </c>
      <c r="S93">
        <v>33.887732999999997</v>
      </c>
      <c r="T93">
        <v>33.668872999999998</v>
      </c>
      <c r="U93">
        <v>33.528315999999997</v>
      </c>
      <c r="V93">
        <v>33.420760999999999</v>
      </c>
      <c r="W93">
        <v>33.314835000000002</v>
      </c>
      <c r="X93">
        <v>33.303272</v>
      </c>
      <c r="Y93">
        <v>33.267806999999998</v>
      </c>
      <c r="Z93">
        <v>33.190044</v>
      </c>
      <c r="AA93">
        <v>33.145797999999999</v>
      </c>
      <c r="AB93">
        <v>33.192619000000001</v>
      </c>
      <c r="AC93">
        <v>33.250374000000001</v>
      </c>
      <c r="AD93">
        <v>33.305225</v>
      </c>
      <c r="AE93">
        <v>33.431068000000003</v>
      </c>
      <c r="AF93">
        <v>33.517257999999998</v>
      </c>
      <c r="AG93">
        <v>33.700996000000004</v>
      </c>
      <c r="AH93">
        <v>33.867241</v>
      </c>
      <c r="AI93" s="9">
        <v>-3.0000000000000001E-3</v>
      </c>
    </row>
    <row r="94" spans="1:35" x14ac:dyDescent="0.35">
      <c r="A94" t="s">
        <v>15</v>
      </c>
      <c r="B94" t="s">
        <v>830</v>
      </c>
      <c r="D94" t="s">
        <v>55</v>
      </c>
    </row>
    <row r="95" spans="1:35" x14ac:dyDescent="0.35">
      <c r="A95" t="s">
        <v>75</v>
      </c>
      <c r="B95" t="s">
        <v>829</v>
      </c>
      <c r="C95" t="s">
        <v>828</v>
      </c>
      <c r="D95" t="s">
        <v>55</v>
      </c>
      <c r="F95">
        <v>33.183849000000002</v>
      </c>
      <c r="G95">
        <v>31.975372</v>
      </c>
      <c r="H95">
        <v>30.744192000000002</v>
      </c>
      <c r="I95">
        <v>30.454858999999999</v>
      </c>
      <c r="J95">
        <v>30.362862</v>
      </c>
      <c r="K95">
        <v>29.860353</v>
      </c>
      <c r="L95">
        <v>29.690902999999999</v>
      </c>
      <c r="M95">
        <v>29.540801999999999</v>
      </c>
      <c r="N95">
        <v>29.285072</v>
      </c>
      <c r="O95">
        <v>29.002974999999999</v>
      </c>
      <c r="P95">
        <v>28.867509999999999</v>
      </c>
      <c r="Q95">
        <v>28.778568</v>
      </c>
      <c r="R95">
        <v>28.707445</v>
      </c>
      <c r="S95">
        <v>28.712893000000001</v>
      </c>
      <c r="T95">
        <v>28.819685</v>
      </c>
      <c r="U95">
        <v>28.978542000000001</v>
      </c>
      <c r="V95">
        <v>29.210225999999999</v>
      </c>
      <c r="W95">
        <v>29.397072000000001</v>
      </c>
      <c r="X95">
        <v>29.632147</v>
      </c>
      <c r="Y95">
        <v>29.788446</v>
      </c>
      <c r="Z95">
        <v>29.983868000000001</v>
      </c>
      <c r="AA95">
        <v>30.153929000000002</v>
      </c>
      <c r="AB95">
        <v>30.279633</v>
      </c>
      <c r="AC95">
        <v>30.429348000000001</v>
      </c>
      <c r="AD95">
        <v>30.410451999999999</v>
      </c>
      <c r="AE95">
        <v>30.539183000000001</v>
      </c>
      <c r="AF95">
        <v>30.747510999999999</v>
      </c>
      <c r="AG95">
        <v>30.902692999999999</v>
      </c>
      <c r="AH95">
        <v>31.130542999999999</v>
      </c>
      <c r="AI95" s="9">
        <v>-2E-3</v>
      </c>
    </row>
    <row r="96" spans="1:35" hidden="1" x14ac:dyDescent="0.35">
      <c r="A96" t="s">
        <v>76</v>
      </c>
      <c r="B96" t="s">
        <v>827</v>
      </c>
      <c r="C96" t="s">
        <v>826</v>
      </c>
      <c r="D96" t="s">
        <v>55</v>
      </c>
      <c r="F96">
        <v>33.183822999999997</v>
      </c>
      <c r="G96">
        <v>31.875294</v>
      </c>
      <c r="H96">
        <v>30.085422999999999</v>
      </c>
      <c r="I96">
        <v>29.804853000000001</v>
      </c>
      <c r="J96">
        <v>29.644371</v>
      </c>
      <c r="K96">
        <v>29.167572</v>
      </c>
      <c r="L96">
        <v>28.836995999999999</v>
      </c>
      <c r="M96">
        <v>28.435870999999999</v>
      </c>
      <c r="N96">
        <v>28.189163000000001</v>
      </c>
      <c r="O96">
        <v>27.944777999999999</v>
      </c>
      <c r="P96">
        <v>27.899498000000001</v>
      </c>
      <c r="Q96">
        <v>27.810635000000001</v>
      </c>
      <c r="R96">
        <v>27.616703000000001</v>
      </c>
      <c r="S96">
        <v>27.237638</v>
      </c>
      <c r="T96">
        <v>27.148119000000001</v>
      </c>
      <c r="U96">
        <v>27.357672000000001</v>
      </c>
      <c r="V96">
        <v>27.556135000000001</v>
      </c>
      <c r="W96">
        <v>27.746616</v>
      </c>
      <c r="X96">
        <v>28.019559999999998</v>
      </c>
      <c r="Y96">
        <v>27.950281</v>
      </c>
      <c r="Z96">
        <v>27.992874</v>
      </c>
      <c r="AA96">
        <v>28.095593999999998</v>
      </c>
      <c r="AB96">
        <v>28.276167000000001</v>
      </c>
      <c r="AC96">
        <v>28.351434999999999</v>
      </c>
      <c r="AD96">
        <v>28.473030000000001</v>
      </c>
      <c r="AE96">
        <v>28.57856</v>
      </c>
      <c r="AF96">
        <v>28.677467</v>
      </c>
      <c r="AG96">
        <v>28.869361999999999</v>
      </c>
      <c r="AH96">
        <v>29.101925000000001</v>
      </c>
      <c r="AI96" s="9">
        <v>-5.0000000000000001E-3</v>
      </c>
    </row>
    <row r="97" spans="1:35" hidden="1" x14ac:dyDescent="0.35">
      <c r="A97" t="s">
        <v>77</v>
      </c>
      <c r="B97" t="s">
        <v>825</v>
      </c>
      <c r="C97" t="s">
        <v>824</v>
      </c>
      <c r="D97" t="s">
        <v>55</v>
      </c>
      <c r="F97">
        <v>33.184772000000002</v>
      </c>
      <c r="G97">
        <v>32.560749000000001</v>
      </c>
      <c r="H97">
        <v>31.549807000000001</v>
      </c>
      <c r="I97">
        <v>32.011989999999997</v>
      </c>
      <c r="J97">
        <v>32.744781000000003</v>
      </c>
      <c r="K97">
        <v>33.030791999999998</v>
      </c>
      <c r="L97">
        <v>33.503239000000001</v>
      </c>
      <c r="M97">
        <v>33.509880000000003</v>
      </c>
      <c r="N97">
        <v>33.711722999999999</v>
      </c>
      <c r="O97">
        <v>33.804057999999998</v>
      </c>
      <c r="P97">
        <v>33.894894000000001</v>
      </c>
      <c r="Q97">
        <v>33.969028000000002</v>
      </c>
      <c r="R97">
        <v>33.842669999999998</v>
      </c>
      <c r="S97">
        <v>33.818764000000002</v>
      </c>
      <c r="T97">
        <v>33.795180999999999</v>
      </c>
      <c r="U97">
        <v>33.879536000000002</v>
      </c>
      <c r="V97">
        <v>34.006729</v>
      </c>
      <c r="W97">
        <v>34.091937999999999</v>
      </c>
      <c r="X97">
        <v>34.296756999999999</v>
      </c>
      <c r="Y97">
        <v>34.335720000000002</v>
      </c>
      <c r="Z97">
        <v>34.318992999999999</v>
      </c>
      <c r="AA97">
        <v>34.377853000000002</v>
      </c>
      <c r="AB97">
        <v>34.363930000000003</v>
      </c>
      <c r="AC97">
        <v>34.342627999999998</v>
      </c>
      <c r="AD97">
        <v>34.324013000000001</v>
      </c>
      <c r="AE97">
        <v>34.450519999999997</v>
      </c>
      <c r="AF97">
        <v>34.668816</v>
      </c>
      <c r="AG97">
        <v>34.931702000000001</v>
      </c>
      <c r="AH97">
        <v>35.131267999999999</v>
      </c>
      <c r="AI97" s="9">
        <v>2E-3</v>
      </c>
    </row>
    <row r="98" spans="1:35" x14ac:dyDescent="0.35">
      <c r="A98" t="s">
        <v>14</v>
      </c>
      <c r="B98" t="s">
        <v>823</v>
      </c>
      <c r="D98" t="s">
        <v>55</v>
      </c>
    </row>
    <row r="99" spans="1:35" x14ac:dyDescent="0.35">
      <c r="A99" t="s">
        <v>75</v>
      </c>
      <c r="B99" t="s">
        <v>822</v>
      </c>
      <c r="C99" t="s">
        <v>821</v>
      </c>
      <c r="D99" t="s">
        <v>55</v>
      </c>
      <c r="F99">
        <v>9.694483</v>
      </c>
      <c r="G99">
        <v>9.0405219999999993</v>
      </c>
      <c r="H99">
        <v>9.4110289999999992</v>
      </c>
      <c r="I99">
        <v>8.6470579999999995</v>
      </c>
      <c r="J99">
        <v>7.5168629999999999</v>
      </c>
      <c r="K99">
        <v>6.5015349999999996</v>
      </c>
      <c r="L99">
        <v>5.5293720000000004</v>
      </c>
      <c r="M99">
        <v>4.8016839999999998</v>
      </c>
      <c r="N99">
        <v>4.3969440000000004</v>
      </c>
      <c r="O99">
        <v>4.3077800000000002</v>
      </c>
      <c r="P99">
        <v>4.2720849999999997</v>
      </c>
      <c r="Q99">
        <v>4.3385850000000001</v>
      </c>
      <c r="R99">
        <v>4.2996169999999996</v>
      </c>
      <c r="S99">
        <v>4.3025219999999997</v>
      </c>
      <c r="T99">
        <v>4.2609709999999996</v>
      </c>
      <c r="U99">
        <v>4.1610040000000001</v>
      </c>
      <c r="V99">
        <v>4.0027169999999996</v>
      </c>
      <c r="W99">
        <v>3.909357</v>
      </c>
      <c r="X99">
        <v>3.8068559999999998</v>
      </c>
      <c r="Y99">
        <v>3.8240850000000002</v>
      </c>
      <c r="Z99">
        <v>3.8151120000000001</v>
      </c>
      <c r="AA99">
        <v>3.7632509999999999</v>
      </c>
      <c r="AB99">
        <v>3.6459890000000001</v>
      </c>
      <c r="AC99">
        <v>3.548136</v>
      </c>
      <c r="AD99">
        <v>3.4636490000000002</v>
      </c>
      <c r="AE99">
        <v>3.4229319999999999</v>
      </c>
      <c r="AF99">
        <v>3.3332199999999998</v>
      </c>
      <c r="AG99">
        <v>3.3112200000000001</v>
      </c>
      <c r="AH99">
        <v>3.208326</v>
      </c>
      <c r="AI99" s="9">
        <v>-3.9E-2</v>
      </c>
    </row>
    <row r="100" spans="1:35" hidden="1" x14ac:dyDescent="0.35">
      <c r="A100" t="s">
        <v>76</v>
      </c>
      <c r="B100" t="s">
        <v>820</v>
      </c>
      <c r="C100" t="s">
        <v>819</v>
      </c>
      <c r="D100" t="s">
        <v>55</v>
      </c>
      <c r="F100">
        <v>9.7010349999999992</v>
      </c>
      <c r="G100">
        <v>8.9948309999999996</v>
      </c>
      <c r="H100">
        <v>9.4875690000000006</v>
      </c>
      <c r="I100">
        <v>8.4774410000000007</v>
      </c>
      <c r="J100">
        <v>7.2655120000000002</v>
      </c>
      <c r="K100">
        <v>5.9940360000000004</v>
      </c>
      <c r="L100">
        <v>5.11653</v>
      </c>
      <c r="M100">
        <v>4.3278220000000003</v>
      </c>
      <c r="N100">
        <v>3.8699789999999998</v>
      </c>
      <c r="O100">
        <v>3.760478</v>
      </c>
      <c r="P100">
        <v>3.734394</v>
      </c>
      <c r="Q100">
        <v>3.9646880000000002</v>
      </c>
      <c r="R100">
        <v>3.7692540000000001</v>
      </c>
      <c r="S100">
        <v>3.6692680000000002</v>
      </c>
      <c r="T100">
        <v>3.5904020000000001</v>
      </c>
      <c r="U100">
        <v>3.5792709999999999</v>
      </c>
      <c r="V100">
        <v>3.3880780000000001</v>
      </c>
      <c r="W100">
        <v>3.2874479999999999</v>
      </c>
      <c r="X100">
        <v>3.2449219999999999</v>
      </c>
      <c r="Y100">
        <v>3.2369150000000002</v>
      </c>
      <c r="Z100">
        <v>3.2062710000000001</v>
      </c>
      <c r="AA100">
        <v>3.1272799999999998</v>
      </c>
      <c r="AB100">
        <v>2.9794510000000001</v>
      </c>
      <c r="AC100">
        <v>2.891149</v>
      </c>
      <c r="AD100">
        <v>2.8448500000000001</v>
      </c>
      <c r="AE100">
        <v>2.8194430000000001</v>
      </c>
      <c r="AF100">
        <v>2.776329</v>
      </c>
      <c r="AG100">
        <v>2.7270479999999999</v>
      </c>
      <c r="AH100">
        <v>2.7165900000000001</v>
      </c>
      <c r="AI100" s="9">
        <v>-4.3999999999999997E-2</v>
      </c>
    </row>
    <row r="101" spans="1:35" hidden="1" x14ac:dyDescent="0.35">
      <c r="A101" t="s">
        <v>77</v>
      </c>
      <c r="B101" t="s">
        <v>818</v>
      </c>
      <c r="C101" t="s">
        <v>817</v>
      </c>
      <c r="D101" t="s">
        <v>55</v>
      </c>
      <c r="F101">
        <v>9.7041470000000007</v>
      </c>
      <c r="G101">
        <v>9.1356549999999999</v>
      </c>
      <c r="H101">
        <v>9.4427430000000001</v>
      </c>
      <c r="I101">
        <v>8.1458010000000005</v>
      </c>
      <c r="J101">
        <v>6.4394660000000004</v>
      </c>
      <c r="K101">
        <v>4.8531550000000001</v>
      </c>
      <c r="L101">
        <v>3.6972160000000001</v>
      </c>
      <c r="M101">
        <v>3.168609</v>
      </c>
      <c r="N101">
        <v>3.071437</v>
      </c>
      <c r="O101">
        <v>3.2982659999999999</v>
      </c>
      <c r="P101">
        <v>3.5432459999999999</v>
      </c>
      <c r="Q101">
        <v>3.7836270000000001</v>
      </c>
      <c r="R101">
        <v>3.6305179999999999</v>
      </c>
      <c r="S101">
        <v>3.6847789999999998</v>
      </c>
      <c r="T101">
        <v>3.6754229999999999</v>
      </c>
      <c r="U101">
        <v>3.674309</v>
      </c>
      <c r="V101">
        <v>3.5473469999999998</v>
      </c>
      <c r="W101">
        <v>3.5261659999999999</v>
      </c>
      <c r="X101">
        <v>3.495298</v>
      </c>
      <c r="Y101">
        <v>3.5062799999999998</v>
      </c>
      <c r="Z101">
        <v>3.4748929999999998</v>
      </c>
      <c r="AA101">
        <v>3.438739</v>
      </c>
      <c r="AB101">
        <v>3.4363830000000002</v>
      </c>
      <c r="AC101">
        <v>3.3198840000000001</v>
      </c>
      <c r="AD101">
        <v>3.163446</v>
      </c>
      <c r="AE101">
        <v>3.009598</v>
      </c>
      <c r="AF101">
        <v>2.9374060000000002</v>
      </c>
      <c r="AG101">
        <v>2.906657</v>
      </c>
      <c r="AH101">
        <v>2.8593649999999999</v>
      </c>
      <c r="AI101" s="9">
        <v>-4.2999999999999997E-2</v>
      </c>
    </row>
    <row r="102" spans="1:35" x14ac:dyDescent="0.35">
      <c r="A102" t="s">
        <v>21</v>
      </c>
      <c r="B102" t="s">
        <v>816</v>
      </c>
      <c r="D102" t="s">
        <v>55</v>
      </c>
    </row>
    <row r="103" spans="1:35" x14ac:dyDescent="0.35">
      <c r="A103" t="s">
        <v>75</v>
      </c>
      <c r="B103" t="s">
        <v>815</v>
      </c>
      <c r="C103" t="s">
        <v>814</v>
      </c>
      <c r="D103" t="s">
        <v>55</v>
      </c>
      <c r="F103">
        <v>8.0646540000000009</v>
      </c>
      <c r="G103">
        <v>8.1872109999999996</v>
      </c>
      <c r="H103">
        <v>8.2466290000000004</v>
      </c>
      <c r="I103">
        <v>8.1719659999999994</v>
      </c>
      <c r="J103">
        <v>8.0928570000000004</v>
      </c>
      <c r="K103">
        <v>8.0927190000000007</v>
      </c>
      <c r="L103">
        <v>7.9974689999999997</v>
      </c>
      <c r="M103">
        <v>7.9973400000000003</v>
      </c>
      <c r="N103">
        <v>7.9187440000000002</v>
      </c>
      <c r="O103">
        <v>7.9187969999999996</v>
      </c>
      <c r="P103">
        <v>7.9188850000000004</v>
      </c>
      <c r="Q103">
        <v>7.47281</v>
      </c>
      <c r="R103">
        <v>7.4032179999999999</v>
      </c>
      <c r="S103">
        <v>7.3139329999999996</v>
      </c>
      <c r="T103">
        <v>7.1458170000000001</v>
      </c>
      <c r="U103">
        <v>7.0316359999999998</v>
      </c>
      <c r="V103">
        <v>6.8371979999999999</v>
      </c>
      <c r="W103">
        <v>6.734248</v>
      </c>
      <c r="X103">
        <v>6.5336410000000003</v>
      </c>
      <c r="Y103">
        <v>6.5354080000000003</v>
      </c>
      <c r="Z103">
        <v>6.5385289999999996</v>
      </c>
      <c r="AA103">
        <v>6.5412020000000002</v>
      </c>
      <c r="AB103">
        <v>6.5441659999999997</v>
      </c>
      <c r="AC103">
        <v>6.5441919999999998</v>
      </c>
      <c r="AD103">
        <v>6.5416629999999998</v>
      </c>
      <c r="AE103">
        <v>6.5396289999999997</v>
      </c>
      <c r="AF103">
        <v>6.5306360000000003</v>
      </c>
      <c r="AG103">
        <v>6.5318709999999998</v>
      </c>
      <c r="AH103">
        <v>6.5277070000000004</v>
      </c>
      <c r="AI103" s="9">
        <v>-8.0000000000000002E-3</v>
      </c>
    </row>
    <row r="104" spans="1:35" hidden="1" x14ac:dyDescent="0.35">
      <c r="A104" t="s">
        <v>76</v>
      </c>
      <c r="B104" t="s">
        <v>813</v>
      </c>
      <c r="C104" t="s">
        <v>812</v>
      </c>
      <c r="D104" t="s">
        <v>55</v>
      </c>
      <c r="F104">
        <v>8.0646550000000001</v>
      </c>
      <c r="G104">
        <v>8.1872109999999996</v>
      </c>
      <c r="H104">
        <v>8.2466629999999999</v>
      </c>
      <c r="I104">
        <v>8.1719840000000001</v>
      </c>
      <c r="J104">
        <v>8.0927249999999997</v>
      </c>
      <c r="K104">
        <v>8.0928830000000005</v>
      </c>
      <c r="L104">
        <v>7.9187339999999997</v>
      </c>
      <c r="M104">
        <v>7.9187440000000002</v>
      </c>
      <c r="N104">
        <v>7.9186540000000001</v>
      </c>
      <c r="O104">
        <v>7.9186490000000003</v>
      </c>
      <c r="P104">
        <v>7.9187599999999998</v>
      </c>
      <c r="Q104">
        <v>7.2139530000000001</v>
      </c>
      <c r="R104">
        <v>7.1331360000000004</v>
      </c>
      <c r="S104">
        <v>7.1179459999999999</v>
      </c>
      <c r="T104">
        <v>6.9186620000000003</v>
      </c>
      <c r="U104">
        <v>6.6014710000000001</v>
      </c>
      <c r="V104">
        <v>6.501925</v>
      </c>
      <c r="W104">
        <v>6.5020639999999998</v>
      </c>
      <c r="X104">
        <v>6.2062900000000001</v>
      </c>
      <c r="Y104">
        <v>6.2062799999999996</v>
      </c>
      <c r="Z104">
        <v>6.2062730000000004</v>
      </c>
      <c r="AA104">
        <v>6.2062710000000001</v>
      </c>
      <c r="AB104">
        <v>6.2104280000000003</v>
      </c>
      <c r="AC104">
        <v>6.2060149999999998</v>
      </c>
      <c r="AD104">
        <v>6.1036109999999999</v>
      </c>
      <c r="AE104">
        <v>6.0999819999999998</v>
      </c>
      <c r="AF104">
        <v>6.0897360000000003</v>
      </c>
      <c r="AG104">
        <v>6.0904179999999997</v>
      </c>
      <c r="AH104">
        <v>6.088203</v>
      </c>
      <c r="AI104" s="9">
        <v>-0.01</v>
      </c>
    </row>
    <row r="105" spans="1:35" hidden="1" x14ac:dyDescent="0.35">
      <c r="A105" t="s">
        <v>77</v>
      </c>
      <c r="B105" t="s">
        <v>811</v>
      </c>
      <c r="C105" t="s">
        <v>810</v>
      </c>
      <c r="D105" t="s">
        <v>55</v>
      </c>
      <c r="F105">
        <v>8.0643200000000004</v>
      </c>
      <c r="G105">
        <v>8.1872109999999996</v>
      </c>
      <c r="H105">
        <v>8.2466340000000002</v>
      </c>
      <c r="I105">
        <v>8.17197</v>
      </c>
      <c r="J105">
        <v>8.0928579999999997</v>
      </c>
      <c r="K105">
        <v>8.0927240000000005</v>
      </c>
      <c r="L105">
        <v>7.9971920000000001</v>
      </c>
      <c r="M105">
        <v>7.9973470000000004</v>
      </c>
      <c r="N105">
        <v>7.9973770000000002</v>
      </c>
      <c r="O105">
        <v>7.9974049999999997</v>
      </c>
      <c r="P105">
        <v>7.9974160000000003</v>
      </c>
      <c r="Q105">
        <v>7.51023</v>
      </c>
      <c r="R105">
        <v>7.4168390000000004</v>
      </c>
      <c r="S105">
        <v>7.2760699999999998</v>
      </c>
      <c r="T105">
        <v>7.1049490000000004</v>
      </c>
      <c r="U105">
        <v>6.8194569999999999</v>
      </c>
      <c r="V105">
        <v>6.721895</v>
      </c>
      <c r="W105">
        <v>6.7247199999999996</v>
      </c>
      <c r="X105">
        <v>6.4036220000000004</v>
      </c>
      <c r="Y105">
        <v>6.4036220000000004</v>
      </c>
      <c r="Z105">
        <v>6.4036220000000004</v>
      </c>
      <c r="AA105">
        <v>6.3094869999999998</v>
      </c>
      <c r="AB105">
        <v>6.3094869999999998</v>
      </c>
      <c r="AC105">
        <v>6.2060389999999996</v>
      </c>
      <c r="AD105">
        <v>6.2060389999999996</v>
      </c>
      <c r="AE105">
        <v>6.179754</v>
      </c>
      <c r="AF105">
        <v>6.169054</v>
      </c>
      <c r="AG105">
        <v>6.1778589999999998</v>
      </c>
      <c r="AH105">
        <v>6.1803670000000004</v>
      </c>
      <c r="AI105" s="9">
        <v>-8.9999999999999993E-3</v>
      </c>
    </row>
    <row r="106" spans="1:35" x14ac:dyDescent="0.35">
      <c r="A106" t="s">
        <v>22</v>
      </c>
      <c r="B106" t="s">
        <v>809</v>
      </c>
      <c r="D106" t="s">
        <v>55</v>
      </c>
    </row>
    <row r="107" spans="1:35" x14ac:dyDescent="0.35">
      <c r="A107" t="s">
        <v>75</v>
      </c>
      <c r="B107" t="s">
        <v>808</v>
      </c>
      <c r="C107" t="s">
        <v>807</v>
      </c>
      <c r="D107" t="s">
        <v>55</v>
      </c>
      <c r="F107">
        <v>2.4534539999999998</v>
      </c>
      <c r="G107">
        <v>2.4584619999999999</v>
      </c>
      <c r="H107">
        <v>2.5025629999999999</v>
      </c>
      <c r="I107">
        <v>2.5886840000000002</v>
      </c>
      <c r="J107">
        <v>2.579723</v>
      </c>
      <c r="K107">
        <v>2.556826</v>
      </c>
      <c r="L107">
        <v>2.5153810000000001</v>
      </c>
      <c r="M107">
        <v>2.4861960000000001</v>
      </c>
      <c r="N107">
        <v>2.4574240000000001</v>
      </c>
      <c r="O107">
        <v>2.4364599999999998</v>
      </c>
      <c r="P107">
        <v>2.4196759999999999</v>
      </c>
      <c r="Q107">
        <v>2.4223810000000001</v>
      </c>
      <c r="R107">
        <v>2.4264060000000001</v>
      </c>
      <c r="S107">
        <v>2.4299979999999999</v>
      </c>
      <c r="T107">
        <v>2.4353150000000001</v>
      </c>
      <c r="U107">
        <v>2.4235120000000001</v>
      </c>
      <c r="V107">
        <v>2.4101499999999998</v>
      </c>
      <c r="W107">
        <v>2.3862079999999999</v>
      </c>
      <c r="X107">
        <v>2.381421</v>
      </c>
      <c r="Y107">
        <v>2.3661409999999998</v>
      </c>
      <c r="Z107">
        <v>2.3694090000000001</v>
      </c>
      <c r="AA107">
        <v>2.3626369999999999</v>
      </c>
      <c r="AB107">
        <v>2.357599</v>
      </c>
      <c r="AC107">
        <v>2.3544640000000001</v>
      </c>
      <c r="AD107">
        <v>2.343242</v>
      </c>
      <c r="AE107">
        <v>2.336414</v>
      </c>
      <c r="AF107">
        <v>2.3340749999999999</v>
      </c>
      <c r="AG107">
        <v>2.3209420000000001</v>
      </c>
      <c r="AH107">
        <v>2.309024</v>
      </c>
      <c r="AI107" s="9">
        <v>-2E-3</v>
      </c>
    </row>
    <row r="108" spans="1:35" hidden="1" x14ac:dyDescent="0.35">
      <c r="A108" t="s">
        <v>76</v>
      </c>
      <c r="B108" t="s">
        <v>806</v>
      </c>
      <c r="C108" t="s">
        <v>805</v>
      </c>
      <c r="D108" t="s">
        <v>55</v>
      </c>
      <c r="F108">
        <v>2.4534120000000001</v>
      </c>
      <c r="G108">
        <v>2.455743</v>
      </c>
      <c r="H108">
        <v>2.507879</v>
      </c>
      <c r="I108">
        <v>2.6009609999999999</v>
      </c>
      <c r="J108">
        <v>2.5821740000000002</v>
      </c>
      <c r="K108">
        <v>2.552521</v>
      </c>
      <c r="L108">
        <v>2.505601</v>
      </c>
      <c r="M108">
        <v>2.4672869999999998</v>
      </c>
      <c r="N108">
        <v>2.4516200000000001</v>
      </c>
      <c r="O108">
        <v>2.434237</v>
      </c>
      <c r="P108">
        <v>2.4220619999999999</v>
      </c>
      <c r="Q108">
        <v>2.4179789999999999</v>
      </c>
      <c r="R108">
        <v>2.4136419999999998</v>
      </c>
      <c r="S108">
        <v>2.4043019999999999</v>
      </c>
      <c r="T108">
        <v>2.4123019999999999</v>
      </c>
      <c r="U108">
        <v>2.4054570000000002</v>
      </c>
      <c r="V108">
        <v>2.3946499999999999</v>
      </c>
      <c r="W108">
        <v>2.380417</v>
      </c>
      <c r="X108">
        <v>2.3660559999999999</v>
      </c>
      <c r="Y108">
        <v>2.360989</v>
      </c>
      <c r="Z108">
        <v>2.36761</v>
      </c>
      <c r="AA108">
        <v>2.361564</v>
      </c>
      <c r="AB108">
        <v>2.3533460000000002</v>
      </c>
      <c r="AC108">
        <v>2.3304589999999998</v>
      </c>
      <c r="AD108">
        <v>2.3086350000000002</v>
      </c>
      <c r="AE108">
        <v>2.2540070000000001</v>
      </c>
      <c r="AF108">
        <v>2.2364009999999999</v>
      </c>
      <c r="AG108">
        <v>2.2323520000000001</v>
      </c>
      <c r="AH108">
        <v>2.2236449999999999</v>
      </c>
      <c r="AI108" s="9">
        <v>-4.0000000000000001E-3</v>
      </c>
    </row>
    <row r="109" spans="1:35" hidden="1" x14ac:dyDescent="0.35">
      <c r="A109" t="s">
        <v>77</v>
      </c>
      <c r="B109" t="s">
        <v>804</v>
      </c>
      <c r="C109" t="s">
        <v>803</v>
      </c>
      <c r="D109" t="s">
        <v>55</v>
      </c>
      <c r="F109">
        <v>2.4534579999999999</v>
      </c>
      <c r="G109">
        <v>2.457452</v>
      </c>
      <c r="H109">
        <v>2.4949379999999999</v>
      </c>
      <c r="I109">
        <v>2.5890620000000002</v>
      </c>
      <c r="J109">
        <v>2.5559400000000001</v>
      </c>
      <c r="K109">
        <v>2.4948109999999999</v>
      </c>
      <c r="L109">
        <v>2.4646859999999999</v>
      </c>
      <c r="M109">
        <v>2.4159980000000001</v>
      </c>
      <c r="N109">
        <v>2.4022790000000001</v>
      </c>
      <c r="O109">
        <v>2.380903</v>
      </c>
      <c r="P109">
        <v>2.3739249999999998</v>
      </c>
      <c r="Q109">
        <v>2.3724180000000001</v>
      </c>
      <c r="R109">
        <v>2.3785660000000002</v>
      </c>
      <c r="S109">
        <v>2.3672240000000002</v>
      </c>
      <c r="T109">
        <v>2.361834</v>
      </c>
      <c r="U109">
        <v>2.3555459999999999</v>
      </c>
      <c r="V109">
        <v>2.3577279999999998</v>
      </c>
      <c r="W109">
        <v>2.3505069999999999</v>
      </c>
      <c r="X109">
        <v>2.3283990000000001</v>
      </c>
      <c r="Y109">
        <v>2.3157649999999999</v>
      </c>
      <c r="Z109">
        <v>2.310206</v>
      </c>
      <c r="AA109">
        <v>2.3102930000000002</v>
      </c>
      <c r="AB109">
        <v>2.294381</v>
      </c>
      <c r="AC109">
        <v>2.2879149999999999</v>
      </c>
      <c r="AD109">
        <v>2.2715529999999999</v>
      </c>
      <c r="AE109">
        <v>2.2696960000000002</v>
      </c>
      <c r="AF109">
        <v>2.2758449999999999</v>
      </c>
      <c r="AG109">
        <v>2.2628460000000001</v>
      </c>
      <c r="AH109">
        <v>2.270851</v>
      </c>
      <c r="AI109" s="9">
        <v>-3.0000000000000001E-3</v>
      </c>
    </row>
    <row r="110" spans="1:35" x14ac:dyDescent="0.35">
      <c r="A110" t="s">
        <v>23</v>
      </c>
      <c r="B110" t="s">
        <v>802</v>
      </c>
      <c r="D110" t="s">
        <v>55</v>
      </c>
    </row>
    <row r="111" spans="1:35" x14ac:dyDescent="0.35">
      <c r="A111" t="s">
        <v>75</v>
      </c>
      <c r="B111" t="s">
        <v>801</v>
      </c>
      <c r="C111" t="s">
        <v>800</v>
      </c>
      <c r="D111" t="s">
        <v>55</v>
      </c>
      <c r="F111">
        <v>3.086376</v>
      </c>
      <c r="G111">
        <v>3.2750919999999999</v>
      </c>
      <c r="H111">
        <v>3.0971489999999999</v>
      </c>
      <c r="I111">
        <v>3.077337</v>
      </c>
      <c r="J111">
        <v>3.0571389999999998</v>
      </c>
      <c r="K111">
        <v>3.0452159999999999</v>
      </c>
      <c r="L111">
        <v>3.037763</v>
      </c>
      <c r="M111">
        <v>3.0313680000000001</v>
      </c>
      <c r="N111">
        <v>3.0259330000000002</v>
      </c>
      <c r="O111">
        <v>3.0254590000000001</v>
      </c>
      <c r="P111">
        <v>3.0276860000000001</v>
      </c>
      <c r="Q111">
        <v>3.034011</v>
      </c>
      <c r="R111">
        <v>3.0408620000000002</v>
      </c>
      <c r="S111">
        <v>3.0527120000000001</v>
      </c>
      <c r="T111">
        <v>3.0502639999999999</v>
      </c>
      <c r="U111">
        <v>3.0545429999999998</v>
      </c>
      <c r="V111">
        <v>3.0583879999999999</v>
      </c>
      <c r="W111">
        <v>3.063898</v>
      </c>
      <c r="X111">
        <v>3.0734149999999998</v>
      </c>
      <c r="Y111">
        <v>3.0928680000000002</v>
      </c>
      <c r="Z111">
        <v>3.1042909999999999</v>
      </c>
      <c r="AA111">
        <v>3.1158239999999999</v>
      </c>
      <c r="AB111">
        <v>3.11755</v>
      </c>
      <c r="AC111">
        <v>3.1225860000000001</v>
      </c>
      <c r="AD111">
        <v>3.1411410000000002</v>
      </c>
      <c r="AE111">
        <v>3.1599710000000001</v>
      </c>
      <c r="AF111">
        <v>3.1829179999999999</v>
      </c>
      <c r="AG111">
        <v>3.2009940000000001</v>
      </c>
      <c r="AH111">
        <v>3.21923</v>
      </c>
      <c r="AI111" s="9">
        <v>2E-3</v>
      </c>
    </row>
    <row r="112" spans="1:35" hidden="1" x14ac:dyDescent="0.35">
      <c r="A112" t="s">
        <v>76</v>
      </c>
      <c r="B112" t="s">
        <v>799</v>
      </c>
      <c r="C112" t="s">
        <v>798</v>
      </c>
      <c r="D112" t="s">
        <v>55</v>
      </c>
      <c r="F112">
        <v>3.083736</v>
      </c>
      <c r="G112">
        <v>3.1115140000000001</v>
      </c>
      <c r="H112">
        <v>2.9635590000000001</v>
      </c>
      <c r="I112">
        <v>2.9343309999999998</v>
      </c>
      <c r="J112">
        <v>2.9108909999999999</v>
      </c>
      <c r="K112">
        <v>2.8926769999999999</v>
      </c>
      <c r="L112">
        <v>2.8807239999999998</v>
      </c>
      <c r="M112">
        <v>2.8655279999999999</v>
      </c>
      <c r="N112">
        <v>2.8541080000000001</v>
      </c>
      <c r="O112">
        <v>2.851181</v>
      </c>
      <c r="P112">
        <v>2.8445960000000001</v>
      </c>
      <c r="Q112">
        <v>2.8408859999999998</v>
      </c>
      <c r="R112">
        <v>2.8328099999999998</v>
      </c>
      <c r="S112">
        <v>2.8276849999999998</v>
      </c>
      <c r="T112">
        <v>2.8104290000000001</v>
      </c>
      <c r="U112">
        <v>2.800468</v>
      </c>
      <c r="V112">
        <v>2.7925279999999999</v>
      </c>
      <c r="W112">
        <v>2.7839659999999999</v>
      </c>
      <c r="X112">
        <v>2.7891189999999999</v>
      </c>
      <c r="Y112">
        <v>2.7980450000000001</v>
      </c>
      <c r="Z112">
        <v>2.798934</v>
      </c>
      <c r="AA112">
        <v>2.8003619999999998</v>
      </c>
      <c r="AB112">
        <v>2.796586</v>
      </c>
      <c r="AC112">
        <v>2.793094</v>
      </c>
      <c r="AD112">
        <v>2.7964419999999999</v>
      </c>
      <c r="AE112">
        <v>2.799515</v>
      </c>
      <c r="AF112">
        <v>2.8053729999999999</v>
      </c>
      <c r="AG112">
        <v>2.8153299999999999</v>
      </c>
      <c r="AH112">
        <v>2.8312780000000002</v>
      </c>
      <c r="AI112" s="9">
        <v>-3.0000000000000001E-3</v>
      </c>
    </row>
    <row r="113" spans="1:35" hidden="1" x14ac:dyDescent="0.35">
      <c r="A113" t="s">
        <v>77</v>
      </c>
      <c r="B113" t="s">
        <v>797</v>
      </c>
      <c r="C113" t="s">
        <v>796</v>
      </c>
      <c r="D113" t="s">
        <v>55</v>
      </c>
      <c r="F113">
        <v>3.0788899999999999</v>
      </c>
      <c r="G113">
        <v>3.1304660000000002</v>
      </c>
      <c r="H113">
        <v>3.088543</v>
      </c>
      <c r="I113">
        <v>3.1177329999999999</v>
      </c>
      <c r="J113">
        <v>3.1365020000000001</v>
      </c>
      <c r="K113">
        <v>3.1456789999999999</v>
      </c>
      <c r="L113">
        <v>3.1394190000000002</v>
      </c>
      <c r="M113">
        <v>3.1484589999999999</v>
      </c>
      <c r="N113">
        <v>3.1557659999999998</v>
      </c>
      <c r="O113">
        <v>3.162172</v>
      </c>
      <c r="P113">
        <v>3.1621769999999998</v>
      </c>
      <c r="Q113">
        <v>3.1663079999999999</v>
      </c>
      <c r="R113">
        <v>3.1758630000000001</v>
      </c>
      <c r="S113">
        <v>3.1652740000000001</v>
      </c>
      <c r="T113">
        <v>3.1554929999999999</v>
      </c>
      <c r="U113">
        <v>3.152552</v>
      </c>
      <c r="V113">
        <v>3.1526209999999999</v>
      </c>
      <c r="W113">
        <v>3.1521059999999999</v>
      </c>
      <c r="X113">
        <v>3.1583679999999998</v>
      </c>
      <c r="Y113">
        <v>3.1790500000000002</v>
      </c>
      <c r="Z113">
        <v>3.190137</v>
      </c>
      <c r="AA113">
        <v>3.1986409999999998</v>
      </c>
      <c r="AB113">
        <v>3.208631</v>
      </c>
      <c r="AC113">
        <v>3.216704</v>
      </c>
      <c r="AD113">
        <v>3.2281339999999998</v>
      </c>
      <c r="AE113">
        <v>3.2511230000000002</v>
      </c>
      <c r="AF113">
        <v>3.260815</v>
      </c>
      <c r="AG113">
        <v>3.289326</v>
      </c>
      <c r="AH113">
        <v>3.3104010000000001</v>
      </c>
      <c r="AI113" s="9">
        <v>3.0000000000000001E-3</v>
      </c>
    </row>
    <row r="114" spans="1:35" x14ac:dyDescent="0.35">
      <c r="A114" t="s">
        <v>24</v>
      </c>
      <c r="B114" t="s">
        <v>795</v>
      </c>
      <c r="D114" t="s">
        <v>55</v>
      </c>
    </row>
    <row r="115" spans="1:35" x14ac:dyDescent="0.35">
      <c r="A115" t="s">
        <v>75</v>
      </c>
      <c r="B115" t="s">
        <v>794</v>
      </c>
      <c r="C115" t="s">
        <v>793</v>
      </c>
      <c r="D115" t="s">
        <v>55</v>
      </c>
      <c r="F115">
        <v>5.6228480000000003</v>
      </c>
      <c r="G115">
        <v>6.1255499999999996</v>
      </c>
      <c r="H115">
        <v>6.742159</v>
      </c>
      <c r="I115">
        <v>8.1732440000000004</v>
      </c>
      <c r="J115">
        <v>9.9076740000000001</v>
      </c>
      <c r="K115">
        <v>11.653165</v>
      </c>
      <c r="L115">
        <v>13.154488000000001</v>
      </c>
      <c r="M115">
        <v>14.209771999999999</v>
      </c>
      <c r="N115">
        <v>15.128234000000001</v>
      </c>
      <c r="O115">
        <v>15.78889</v>
      </c>
      <c r="P115">
        <v>16.442295000000001</v>
      </c>
      <c r="Q115">
        <v>17.189572999999999</v>
      </c>
      <c r="R115">
        <v>17.791294000000001</v>
      </c>
      <c r="S115">
        <v>18.262888</v>
      </c>
      <c r="T115">
        <v>18.746867999999999</v>
      </c>
      <c r="U115">
        <v>19.110621999999999</v>
      </c>
      <c r="V115">
        <v>19.414563999999999</v>
      </c>
      <c r="W115">
        <v>19.609310000000001</v>
      </c>
      <c r="X115">
        <v>19.90523</v>
      </c>
      <c r="Y115">
        <v>20.063116000000001</v>
      </c>
      <c r="Z115">
        <v>20.302187</v>
      </c>
      <c r="AA115">
        <v>20.584305000000001</v>
      </c>
      <c r="AB115">
        <v>20.993839000000001</v>
      </c>
      <c r="AC115">
        <v>21.370591999999998</v>
      </c>
      <c r="AD115">
        <v>21.805226999999999</v>
      </c>
      <c r="AE115">
        <v>22.17202</v>
      </c>
      <c r="AF115">
        <v>22.539532000000001</v>
      </c>
      <c r="AG115">
        <v>22.840260000000001</v>
      </c>
      <c r="AH115">
        <v>23.283978999999999</v>
      </c>
      <c r="AI115" s="9">
        <v>5.1999999999999998E-2</v>
      </c>
    </row>
    <row r="116" spans="1:35" hidden="1" x14ac:dyDescent="0.35">
      <c r="A116" t="s">
        <v>76</v>
      </c>
      <c r="B116" t="s">
        <v>792</v>
      </c>
      <c r="C116" t="s">
        <v>791</v>
      </c>
      <c r="D116" t="s">
        <v>55</v>
      </c>
      <c r="F116">
        <v>5.6237190000000004</v>
      </c>
      <c r="G116">
        <v>6.1246239999999998</v>
      </c>
      <c r="H116">
        <v>6.7419219999999997</v>
      </c>
      <c r="I116">
        <v>8.2028979999999994</v>
      </c>
      <c r="J116">
        <v>9.9058510000000002</v>
      </c>
      <c r="K116">
        <v>11.686356999999999</v>
      </c>
      <c r="L116">
        <v>13.152998999999999</v>
      </c>
      <c r="M116">
        <v>14.492000000000001</v>
      </c>
      <c r="N116">
        <v>15.295218999999999</v>
      </c>
      <c r="O116">
        <v>15.853503999999999</v>
      </c>
      <c r="P116">
        <v>16.307756000000001</v>
      </c>
      <c r="Q116">
        <v>17.059550999999999</v>
      </c>
      <c r="R116">
        <v>17.869108000000001</v>
      </c>
      <c r="S116">
        <v>18.724094000000001</v>
      </c>
      <c r="T116">
        <v>19.410253999999998</v>
      </c>
      <c r="U116">
        <v>19.771004000000001</v>
      </c>
      <c r="V116">
        <v>20.015771999999998</v>
      </c>
      <c r="W116">
        <v>19.986629000000001</v>
      </c>
      <c r="X116">
        <v>20.119062</v>
      </c>
      <c r="Y116">
        <v>20.374224000000002</v>
      </c>
      <c r="Z116">
        <v>20.715899</v>
      </c>
      <c r="AA116">
        <v>21.021208000000001</v>
      </c>
      <c r="AB116">
        <v>21.274628</v>
      </c>
      <c r="AC116">
        <v>21.569016000000001</v>
      </c>
      <c r="AD116">
        <v>21.910183</v>
      </c>
      <c r="AE116">
        <v>22.229659999999999</v>
      </c>
      <c r="AF116">
        <v>22.596411</v>
      </c>
      <c r="AG116">
        <v>22.890747000000001</v>
      </c>
      <c r="AH116">
        <v>23.053464999999999</v>
      </c>
      <c r="AI116" s="9">
        <v>5.1999999999999998E-2</v>
      </c>
    </row>
    <row r="117" spans="1:35" hidden="1" x14ac:dyDescent="0.35">
      <c r="A117" t="s">
        <v>77</v>
      </c>
      <c r="B117" t="s">
        <v>790</v>
      </c>
      <c r="C117" t="s">
        <v>789</v>
      </c>
      <c r="D117" t="s">
        <v>55</v>
      </c>
      <c r="F117">
        <v>5.6225880000000004</v>
      </c>
      <c r="G117">
        <v>6.1219539999999997</v>
      </c>
      <c r="H117">
        <v>6.7271739999999998</v>
      </c>
      <c r="I117">
        <v>8.1808689999999995</v>
      </c>
      <c r="J117">
        <v>9.8244360000000004</v>
      </c>
      <c r="K117">
        <v>11.301111000000001</v>
      </c>
      <c r="L117">
        <v>12.38029</v>
      </c>
      <c r="M117">
        <v>13.198708</v>
      </c>
      <c r="N117">
        <v>13.516857</v>
      </c>
      <c r="O117">
        <v>13.719823</v>
      </c>
      <c r="P117">
        <v>13.997329000000001</v>
      </c>
      <c r="Q117">
        <v>14.628225</v>
      </c>
      <c r="R117">
        <v>15.489143</v>
      </c>
      <c r="S117">
        <v>16.097963</v>
      </c>
      <c r="T117">
        <v>16.817222999999998</v>
      </c>
      <c r="U117">
        <v>17.468170000000001</v>
      </c>
      <c r="V117">
        <v>17.948029999999999</v>
      </c>
      <c r="W117">
        <v>18.297357999999999</v>
      </c>
      <c r="X117">
        <v>18.87818</v>
      </c>
      <c r="Y117">
        <v>19.263819000000002</v>
      </c>
      <c r="Z117">
        <v>19.905725</v>
      </c>
      <c r="AA117">
        <v>20.339649000000001</v>
      </c>
      <c r="AB117">
        <v>20.832829</v>
      </c>
      <c r="AC117">
        <v>21.501854000000002</v>
      </c>
      <c r="AD117">
        <v>22.143522000000001</v>
      </c>
      <c r="AE117">
        <v>22.588179</v>
      </c>
      <c r="AF117">
        <v>22.926013999999999</v>
      </c>
      <c r="AG117">
        <v>23.232157000000001</v>
      </c>
      <c r="AH117">
        <v>23.522027999999999</v>
      </c>
      <c r="AI117" s="9">
        <v>5.1999999999999998E-2</v>
      </c>
    </row>
    <row r="118" spans="1:35" x14ac:dyDescent="0.35">
      <c r="A118" t="s">
        <v>11</v>
      </c>
      <c r="B118" t="s">
        <v>788</v>
      </c>
      <c r="D118" t="s">
        <v>55</v>
      </c>
    </row>
    <row r="119" spans="1:35" x14ac:dyDescent="0.35">
      <c r="A119" t="s">
        <v>75</v>
      </c>
      <c r="B119" t="s">
        <v>787</v>
      </c>
      <c r="C119" t="s">
        <v>786</v>
      </c>
      <c r="D119" t="s">
        <v>55</v>
      </c>
      <c r="F119">
        <v>0.271036</v>
      </c>
      <c r="G119">
        <v>0.29992400000000002</v>
      </c>
      <c r="H119">
        <v>0.27443299999999998</v>
      </c>
      <c r="I119">
        <v>0.257492</v>
      </c>
      <c r="J119">
        <v>0.26146999999999998</v>
      </c>
      <c r="K119">
        <v>0.27512900000000001</v>
      </c>
      <c r="L119">
        <v>0.283526</v>
      </c>
      <c r="M119">
        <v>0.27605499999999999</v>
      </c>
      <c r="N119">
        <v>0.28388999999999998</v>
      </c>
      <c r="O119">
        <v>0.27529100000000001</v>
      </c>
      <c r="P119">
        <v>0.27900999999999998</v>
      </c>
      <c r="Q119">
        <v>0.28079199999999999</v>
      </c>
      <c r="R119">
        <v>0.28222199999999997</v>
      </c>
      <c r="S119">
        <v>0.27832400000000002</v>
      </c>
      <c r="T119">
        <v>0.27709899999999998</v>
      </c>
      <c r="U119">
        <v>0.277055</v>
      </c>
      <c r="V119">
        <v>0.27971200000000002</v>
      </c>
      <c r="W119">
        <v>0.28193299999999999</v>
      </c>
      <c r="X119">
        <v>0.28373700000000002</v>
      </c>
      <c r="Y119">
        <v>0.278974</v>
      </c>
      <c r="Z119">
        <v>0.27892800000000001</v>
      </c>
      <c r="AA119">
        <v>0.27663399999999999</v>
      </c>
      <c r="AB119">
        <v>0.27388499999999999</v>
      </c>
      <c r="AC119">
        <v>0.27115800000000001</v>
      </c>
      <c r="AD119">
        <v>0.268038</v>
      </c>
      <c r="AE119">
        <v>0.26756000000000002</v>
      </c>
      <c r="AF119">
        <v>0.26897199999999999</v>
      </c>
      <c r="AG119">
        <v>0.26747799999999999</v>
      </c>
      <c r="AH119">
        <v>0.26547100000000001</v>
      </c>
      <c r="AI119" s="9">
        <v>-1E-3</v>
      </c>
    </row>
    <row r="120" spans="1:35" hidden="1" x14ac:dyDescent="0.35">
      <c r="A120" t="s">
        <v>76</v>
      </c>
      <c r="B120" t="s">
        <v>785</v>
      </c>
      <c r="C120" t="s">
        <v>784</v>
      </c>
      <c r="D120" t="s">
        <v>55</v>
      </c>
      <c r="F120">
        <v>0.26933200000000002</v>
      </c>
      <c r="G120">
        <v>0.26158999999999999</v>
      </c>
      <c r="H120">
        <v>0.27390599999999998</v>
      </c>
      <c r="I120">
        <v>0.25655</v>
      </c>
      <c r="J120">
        <v>0.261382</v>
      </c>
      <c r="K120">
        <v>0.27504400000000001</v>
      </c>
      <c r="L120">
        <v>0.28162199999999998</v>
      </c>
      <c r="M120">
        <v>0.27259699999999998</v>
      </c>
      <c r="N120">
        <v>0.281329</v>
      </c>
      <c r="O120">
        <v>0.27221600000000001</v>
      </c>
      <c r="P120">
        <v>0.27392100000000003</v>
      </c>
      <c r="Q120">
        <v>0.27119399999999999</v>
      </c>
      <c r="R120">
        <v>0.27671299999999999</v>
      </c>
      <c r="S120">
        <v>0.273978</v>
      </c>
      <c r="T120">
        <v>0.26986700000000002</v>
      </c>
      <c r="U120">
        <v>0.26448500000000003</v>
      </c>
      <c r="V120">
        <v>0.26796700000000001</v>
      </c>
      <c r="W120">
        <v>0.266953</v>
      </c>
      <c r="X120">
        <v>0.27204600000000001</v>
      </c>
      <c r="Y120">
        <v>0.26471299999999998</v>
      </c>
      <c r="Z120">
        <v>0.26572899999999999</v>
      </c>
      <c r="AA120">
        <v>0.26525799999999999</v>
      </c>
      <c r="AB120">
        <v>0.26745999999999998</v>
      </c>
      <c r="AC120">
        <v>0.267204</v>
      </c>
      <c r="AD120">
        <v>0.26784599999999997</v>
      </c>
      <c r="AE120">
        <v>0.26773599999999997</v>
      </c>
      <c r="AF120">
        <v>0.263127</v>
      </c>
      <c r="AG120">
        <v>0.26164500000000002</v>
      </c>
      <c r="AH120">
        <v>0.26013500000000001</v>
      </c>
      <c r="AI120" s="9">
        <v>-1E-3</v>
      </c>
    </row>
    <row r="121" spans="1:35" hidden="1" x14ac:dyDescent="0.35">
      <c r="A121" t="s">
        <v>77</v>
      </c>
      <c r="B121" t="s">
        <v>783</v>
      </c>
      <c r="C121" t="s">
        <v>782</v>
      </c>
      <c r="D121" t="s">
        <v>55</v>
      </c>
      <c r="F121">
        <v>0.270314</v>
      </c>
      <c r="G121">
        <v>0.26971800000000001</v>
      </c>
      <c r="H121">
        <v>0.27485599999999999</v>
      </c>
      <c r="I121">
        <v>0.25724900000000001</v>
      </c>
      <c r="J121">
        <v>0.26009199999999999</v>
      </c>
      <c r="K121">
        <v>0.275368</v>
      </c>
      <c r="L121">
        <v>0.280721</v>
      </c>
      <c r="M121">
        <v>0.27562999999999999</v>
      </c>
      <c r="N121">
        <v>0.283188</v>
      </c>
      <c r="O121">
        <v>0.27579799999999999</v>
      </c>
      <c r="P121">
        <v>0.28048400000000001</v>
      </c>
      <c r="Q121">
        <v>0.27946900000000002</v>
      </c>
      <c r="R121">
        <v>0.285277</v>
      </c>
      <c r="S121">
        <v>0.28290900000000002</v>
      </c>
      <c r="T121">
        <v>0.28142699999999998</v>
      </c>
      <c r="U121">
        <v>0.283196</v>
      </c>
      <c r="V121">
        <v>0.287879</v>
      </c>
      <c r="W121">
        <v>0.28836699999999998</v>
      </c>
      <c r="X121">
        <v>0.29039900000000002</v>
      </c>
      <c r="Y121">
        <v>0.28545900000000002</v>
      </c>
      <c r="Z121">
        <v>0.28546899999999997</v>
      </c>
      <c r="AA121">
        <v>0.28564499999999998</v>
      </c>
      <c r="AB121">
        <v>0.28845199999999999</v>
      </c>
      <c r="AC121">
        <v>0.28747200000000001</v>
      </c>
      <c r="AD121">
        <v>0.28609200000000001</v>
      </c>
      <c r="AE121">
        <v>0.28004099999999998</v>
      </c>
      <c r="AF121">
        <v>0.28080899999999998</v>
      </c>
      <c r="AG121">
        <v>0.28133999999999998</v>
      </c>
      <c r="AH121">
        <v>0.28582999999999997</v>
      </c>
      <c r="AI121" s="9">
        <v>2E-3</v>
      </c>
    </row>
    <row r="122" spans="1:35" x14ac:dyDescent="0.35">
      <c r="A122" t="s">
        <v>25</v>
      </c>
      <c r="B122" t="s">
        <v>781</v>
      </c>
      <c r="D122" t="s">
        <v>55</v>
      </c>
    </row>
    <row r="123" spans="1:35" x14ac:dyDescent="0.35">
      <c r="A123" t="s">
        <v>75</v>
      </c>
      <c r="B123" t="s">
        <v>780</v>
      </c>
      <c r="C123" t="s">
        <v>779</v>
      </c>
      <c r="D123" t="s">
        <v>55</v>
      </c>
      <c r="F123">
        <v>99.193466000000001</v>
      </c>
      <c r="G123">
        <v>98.343772999999999</v>
      </c>
      <c r="H123">
        <v>97.558655000000002</v>
      </c>
      <c r="I123">
        <v>97.753219999999999</v>
      </c>
      <c r="J123">
        <v>98.015015000000005</v>
      </c>
      <c r="K123">
        <v>98.078818999999996</v>
      </c>
      <c r="L123">
        <v>98.133987000000005</v>
      </c>
      <c r="M123">
        <v>98.055678999999998</v>
      </c>
      <c r="N123">
        <v>97.956688</v>
      </c>
      <c r="O123">
        <v>97.999808999999999</v>
      </c>
      <c r="P123">
        <v>98.312447000000006</v>
      </c>
      <c r="Q123">
        <v>98.465087999999994</v>
      </c>
      <c r="R123">
        <v>98.819359000000006</v>
      </c>
      <c r="S123">
        <v>99.128128000000004</v>
      </c>
      <c r="T123">
        <v>99.396773999999994</v>
      </c>
      <c r="U123">
        <v>99.651229999999998</v>
      </c>
      <c r="V123">
        <v>99.794334000000006</v>
      </c>
      <c r="W123">
        <v>99.956565999999995</v>
      </c>
      <c r="X123">
        <v>100.252289</v>
      </c>
      <c r="Y123">
        <v>100.649895</v>
      </c>
      <c r="Z123">
        <v>101.165138</v>
      </c>
      <c r="AA123">
        <v>101.641739</v>
      </c>
      <c r="AB123">
        <v>102.150665</v>
      </c>
      <c r="AC123">
        <v>102.69104</v>
      </c>
      <c r="AD123">
        <v>103.176315</v>
      </c>
      <c r="AE123">
        <v>103.831924</v>
      </c>
      <c r="AF123">
        <v>104.485474</v>
      </c>
      <c r="AG123">
        <v>105.10330999999999</v>
      </c>
      <c r="AH123">
        <v>105.939369</v>
      </c>
      <c r="AI123" s="9">
        <v>2E-3</v>
      </c>
    </row>
    <row r="124" spans="1:35" hidden="1" x14ac:dyDescent="0.35">
      <c r="A124" t="s">
        <v>76</v>
      </c>
      <c r="B124" t="s">
        <v>778</v>
      </c>
      <c r="C124" t="s">
        <v>777</v>
      </c>
      <c r="D124" t="s">
        <v>55</v>
      </c>
      <c r="F124">
        <v>99.195228999999998</v>
      </c>
      <c r="G124">
        <v>97.958091999999994</v>
      </c>
      <c r="H124">
        <v>96.223793000000001</v>
      </c>
      <c r="I124">
        <v>96.058600999999996</v>
      </c>
      <c r="J124">
        <v>95.965537999999995</v>
      </c>
      <c r="K124">
        <v>95.703406999999999</v>
      </c>
      <c r="L124">
        <v>95.481803999999997</v>
      </c>
      <c r="M124">
        <v>95.280479</v>
      </c>
      <c r="N124">
        <v>95.058762000000002</v>
      </c>
      <c r="O124">
        <v>94.986312999999996</v>
      </c>
      <c r="P124">
        <v>95.159492</v>
      </c>
      <c r="Q124">
        <v>95.163666000000006</v>
      </c>
      <c r="R124">
        <v>95.299460999999994</v>
      </c>
      <c r="S124">
        <v>95.414871000000005</v>
      </c>
      <c r="T124">
        <v>95.488265999999996</v>
      </c>
      <c r="U124">
        <v>95.562591999999995</v>
      </c>
      <c r="V124">
        <v>95.569595000000007</v>
      </c>
      <c r="W124">
        <v>95.514815999999996</v>
      </c>
      <c r="X124">
        <v>95.547173000000001</v>
      </c>
      <c r="Y124">
        <v>95.666908000000006</v>
      </c>
      <c r="Z124">
        <v>96.006966000000006</v>
      </c>
      <c r="AA124">
        <v>96.327872999999997</v>
      </c>
      <c r="AB124">
        <v>96.599807999999996</v>
      </c>
      <c r="AC124">
        <v>96.870682000000002</v>
      </c>
      <c r="AD124">
        <v>97.211753999999999</v>
      </c>
      <c r="AE124">
        <v>97.647246999999993</v>
      </c>
      <c r="AF124">
        <v>98.146941999999996</v>
      </c>
      <c r="AG124">
        <v>98.716712999999999</v>
      </c>
      <c r="AH124">
        <v>99.262009000000006</v>
      </c>
      <c r="AI124" s="9">
        <v>0</v>
      </c>
    </row>
    <row r="125" spans="1:35" hidden="1" x14ac:dyDescent="0.35">
      <c r="A125" t="s">
        <v>77</v>
      </c>
      <c r="B125" t="s">
        <v>776</v>
      </c>
      <c r="C125" t="s">
        <v>775</v>
      </c>
      <c r="D125" t="s">
        <v>55</v>
      </c>
      <c r="F125">
        <v>99.194878000000003</v>
      </c>
      <c r="G125">
        <v>98.825599999999994</v>
      </c>
      <c r="H125">
        <v>98.331337000000005</v>
      </c>
      <c r="I125">
        <v>98.776779000000005</v>
      </c>
      <c r="J125">
        <v>99.204414</v>
      </c>
      <c r="K125">
        <v>99.151580999999993</v>
      </c>
      <c r="L125">
        <v>99.183150999999995</v>
      </c>
      <c r="M125">
        <v>99.219207999999995</v>
      </c>
      <c r="N125">
        <v>99.355141000000003</v>
      </c>
      <c r="O125">
        <v>99.545867999999999</v>
      </c>
      <c r="P125">
        <v>99.854713000000004</v>
      </c>
      <c r="Q125">
        <v>100.041695</v>
      </c>
      <c r="R125">
        <v>100.314949</v>
      </c>
      <c r="S125">
        <v>100.58071099999999</v>
      </c>
      <c r="T125">
        <v>100.86039700000001</v>
      </c>
      <c r="U125">
        <v>101.161079</v>
      </c>
      <c r="V125">
        <v>101.442986</v>
      </c>
      <c r="W125">
        <v>101.74599499999999</v>
      </c>
      <c r="X125">
        <v>102.15430499999999</v>
      </c>
      <c r="Y125">
        <v>102.557526</v>
      </c>
      <c r="Z125">
        <v>103.079086</v>
      </c>
      <c r="AA125">
        <v>103.406105</v>
      </c>
      <c r="AB125">
        <v>103.92672</v>
      </c>
      <c r="AC125">
        <v>104.41288</v>
      </c>
      <c r="AD125">
        <v>104.928032</v>
      </c>
      <c r="AE125">
        <v>105.459991</v>
      </c>
      <c r="AF125">
        <v>106.03602600000001</v>
      </c>
      <c r="AG125">
        <v>106.782883</v>
      </c>
      <c r="AH125">
        <v>107.427345</v>
      </c>
      <c r="AI125" s="9">
        <v>3.0000000000000001E-3</v>
      </c>
    </row>
    <row r="126" spans="1:35" x14ac:dyDescent="0.35">
      <c r="A126" s="1" t="s">
        <v>774</v>
      </c>
    </row>
    <row r="127" spans="1:35" x14ac:dyDescent="0.35">
      <c r="A127" t="s">
        <v>719</v>
      </c>
      <c r="B127" t="s">
        <v>773</v>
      </c>
      <c r="D127" t="s">
        <v>759</v>
      </c>
    </row>
    <row r="128" spans="1:35" x14ac:dyDescent="0.35">
      <c r="A128" t="s">
        <v>75</v>
      </c>
      <c r="B128" t="s">
        <v>772</v>
      </c>
      <c r="C128" t="s">
        <v>771</v>
      </c>
      <c r="D128" t="s">
        <v>759</v>
      </c>
      <c r="F128">
        <v>102.129997</v>
      </c>
      <c r="G128">
        <v>91.544692999999995</v>
      </c>
      <c r="H128">
        <v>92.531395000000003</v>
      </c>
      <c r="I128">
        <v>87.048607000000004</v>
      </c>
      <c r="J128">
        <v>87.882819999999995</v>
      </c>
      <c r="K128">
        <v>88.306426999999999</v>
      </c>
      <c r="L128">
        <v>88.879097000000002</v>
      </c>
      <c r="M128">
        <v>89.470894000000001</v>
      </c>
      <c r="N128">
        <v>90.163071000000002</v>
      </c>
      <c r="O128">
        <v>90.724143999999995</v>
      </c>
      <c r="P128">
        <v>91.546386999999996</v>
      </c>
      <c r="Q128">
        <v>92.007187000000002</v>
      </c>
      <c r="R128">
        <v>92.694916000000006</v>
      </c>
      <c r="S128">
        <v>93.552750000000003</v>
      </c>
      <c r="T128">
        <v>94.142882999999998</v>
      </c>
      <c r="U128">
        <v>94.796172999999996</v>
      </c>
      <c r="V128">
        <v>95.331740999999994</v>
      </c>
      <c r="W128">
        <v>95.867317</v>
      </c>
      <c r="X128">
        <v>96.392180999999994</v>
      </c>
      <c r="Y128">
        <v>96.938461000000004</v>
      </c>
      <c r="Z128">
        <v>97.381507999999997</v>
      </c>
      <c r="AA128">
        <v>97.758681999999993</v>
      </c>
      <c r="AB128">
        <v>98.241776000000002</v>
      </c>
      <c r="AC128">
        <v>98.596687000000003</v>
      </c>
      <c r="AD128">
        <v>99.377373000000006</v>
      </c>
      <c r="AE128">
        <v>99.794150999999999</v>
      </c>
      <c r="AF128">
        <v>100.384407</v>
      </c>
      <c r="AG128">
        <v>101.06875599999999</v>
      </c>
      <c r="AH128">
        <v>101.34071400000001</v>
      </c>
      <c r="AI128" s="9">
        <v>0</v>
      </c>
    </row>
    <row r="129" spans="1:35" hidden="1" x14ac:dyDescent="0.35">
      <c r="A129" t="s">
        <v>76</v>
      </c>
      <c r="B129" t="s">
        <v>770</v>
      </c>
      <c r="C129" t="s">
        <v>769</v>
      </c>
      <c r="D129" t="s">
        <v>759</v>
      </c>
      <c r="F129">
        <v>102.129997</v>
      </c>
      <c r="G129">
        <v>89.980675000000005</v>
      </c>
      <c r="H129">
        <v>93.351517000000001</v>
      </c>
      <c r="I129">
        <v>86.631752000000006</v>
      </c>
      <c r="J129">
        <v>86.725112999999993</v>
      </c>
      <c r="K129">
        <v>87.383553000000006</v>
      </c>
      <c r="L129">
        <v>87.912391999999997</v>
      </c>
      <c r="M129">
        <v>88.592926000000006</v>
      </c>
      <c r="N129">
        <v>89.077415000000002</v>
      </c>
      <c r="O129">
        <v>89.667823999999996</v>
      </c>
      <c r="P129">
        <v>90.864693000000003</v>
      </c>
      <c r="Q129">
        <v>91.217117000000002</v>
      </c>
      <c r="R129">
        <v>91.893578000000005</v>
      </c>
      <c r="S129">
        <v>92.251555999999994</v>
      </c>
      <c r="T129">
        <v>93.293198000000004</v>
      </c>
      <c r="U129">
        <v>93.890181999999996</v>
      </c>
      <c r="V129">
        <v>94.452499000000003</v>
      </c>
      <c r="W129">
        <v>94.944823999999997</v>
      </c>
      <c r="X129">
        <v>95.132675000000006</v>
      </c>
      <c r="Y129">
        <v>95.491050999999999</v>
      </c>
      <c r="Z129">
        <v>96.103827999999993</v>
      </c>
      <c r="AA129">
        <v>96.812636999999995</v>
      </c>
      <c r="AB129">
        <v>97.106528999999995</v>
      </c>
      <c r="AC129">
        <v>97.263587999999999</v>
      </c>
      <c r="AD129">
        <v>97.486037999999994</v>
      </c>
      <c r="AE129">
        <v>97.517287999999994</v>
      </c>
      <c r="AF129">
        <v>98.627998000000005</v>
      </c>
      <c r="AG129">
        <v>98.718757999999994</v>
      </c>
      <c r="AH129">
        <v>98.594070000000002</v>
      </c>
      <c r="AI129" s="9">
        <v>-1E-3</v>
      </c>
    </row>
    <row r="130" spans="1:35" hidden="1" x14ac:dyDescent="0.35">
      <c r="A130" t="s">
        <v>77</v>
      </c>
      <c r="B130" t="s">
        <v>768</v>
      </c>
      <c r="C130" t="s">
        <v>767</v>
      </c>
      <c r="D130" t="s">
        <v>759</v>
      </c>
      <c r="F130">
        <v>102.129997</v>
      </c>
      <c r="G130">
        <v>169.059799</v>
      </c>
      <c r="H130">
        <v>168.59259</v>
      </c>
      <c r="I130">
        <v>171.86016799999999</v>
      </c>
      <c r="J130">
        <v>172.28749099999999</v>
      </c>
      <c r="K130">
        <v>172.220932</v>
      </c>
      <c r="L130">
        <v>174.504715</v>
      </c>
      <c r="M130">
        <v>176.33154300000001</v>
      </c>
      <c r="N130">
        <v>178.20848100000001</v>
      </c>
      <c r="O130">
        <v>180.36137400000001</v>
      </c>
      <c r="P130">
        <v>179.28819300000001</v>
      </c>
      <c r="Q130">
        <v>180.906204</v>
      </c>
      <c r="R130">
        <v>184.13909899999999</v>
      </c>
      <c r="S130">
        <v>184.31516999999999</v>
      </c>
      <c r="T130">
        <v>183.86653100000001</v>
      </c>
      <c r="U130">
        <v>186.50251800000001</v>
      </c>
      <c r="V130">
        <v>182.761154</v>
      </c>
      <c r="W130">
        <v>182.92979399999999</v>
      </c>
      <c r="X130">
        <v>183.19570899999999</v>
      </c>
      <c r="Y130">
        <v>185.032791</v>
      </c>
      <c r="Z130">
        <v>186.381271</v>
      </c>
      <c r="AA130">
        <v>186.40528900000001</v>
      </c>
      <c r="AB130">
        <v>187.43249499999999</v>
      </c>
      <c r="AC130">
        <v>186.526352</v>
      </c>
      <c r="AD130">
        <v>186.358093</v>
      </c>
      <c r="AE130">
        <v>187.443634</v>
      </c>
      <c r="AF130">
        <v>189.680511</v>
      </c>
      <c r="AG130">
        <v>189.556793</v>
      </c>
      <c r="AH130">
        <v>190.06440699999999</v>
      </c>
      <c r="AI130" s="9">
        <v>2.1999999999999999E-2</v>
      </c>
    </row>
    <row r="131" spans="1:35" x14ac:dyDescent="0.35">
      <c r="A131" t="s">
        <v>711</v>
      </c>
      <c r="B131" t="s">
        <v>766</v>
      </c>
      <c r="D131" t="s">
        <v>759</v>
      </c>
    </row>
    <row r="132" spans="1:35" x14ac:dyDescent="0.35">
      <c r="A132" t="s">
        <v>75</v>
      </c>
      <c r="B132" t="s">
        <v>765</v>
      </c>
      <c r="C132" t="s">
        <v>764</v>
      </c>
      <c r="D132" t="s">
        <v>759</v>
      </c>
      <c r="F132">
        <v>95.875998999999993</v>
      </c>
      <c r="G132">
        <v>85.782882999999998</v>
      </c>
      <c r="H132">
        <v>91.164046999999997</v>
      </c>
      <c r="I132">
        <v>85.233161999999993</v>
      </c>
      <c r="J132">
        <v>85.255095999999995</v>
      </c>
      <c r="K132">
        <v>85.532898000000003</v>
      </c>
      <c r="L132">
        <v>86.264731999999995</v>
      </c>
      <c r="M132">
        <v>86.738144000000005</v>
      </c>
      <c r="N132">
        <v>87.188271</v>
      </c>
      <c r="O132">
        <v>87.748749000000004</v>
      </c>
      <c r="P132">
        <v>88.512123000000003</v>
      </c>
      <c r="Q132">
        <v>88.937447000000006</v>
      </c>
      <c r="R132">
        <v>89.608727000000002</v>
      </c>
      <c r="S132">
        <v>90.032150000000001</v>
      </c>
      <c r="T132">
        <v>90.825806</v>
      </c>
      <c r="U132">
        <v>91.434028999999995</v>
      </c>
      <c r="V132">
        <v>91.807198</v>
      </c>
      <c r="W132">
        <v>92.341896000000006</v>
      </c>
      <c r="X132">
        <v>92.759917999999999</v>
      </c>
      <c r="Y132">
        <v>93.263626000000002</v>
      </c>
      <c r="Z132">
        <v>93.719948000000002</v>
      </c>
      <c r="AA132">
        <v>94.111892999999995</v>
      </c>
      <c r="AB132">
        <v>94.517478999999994</v>
      </c>
      <c r="AC132">
        <v>94.856955999999997</v>
      </c>
      <c r="AD132">
        <v>95.591453999999999</v>
      </c>
      <c r="AE132">
        <v>96.024887000000007</v>
      </c>
      <c r="AF132">
        <v>96.717949000000004</v>
      </c>
      <c r="AG132">
        <v>97.444785999999993</v>
      </c>
      <c r="AH132">
        <v>97.681374000000005</v>
      </c>
      <c r="AI132" s="9">
        <v>1E-3</v>
      </c>
    </row>
    <row r="133" spans="1:35" hidden="1" x14ac:dyDescent="0.35">
      <c r="A133" t="s">
        <v>76</v>
      </c>
      <c r="B133" t="s">
        <v>763</v>
      </c>
      <c r="C133" t="s">
        <v>762</v>
      </c>
      <c r="D133" t="s">
        <v>759</v>
      </c>
      <c r="F133">
        <v>95.875998999999993</v>
      </c>
      <c r="G133">
        <v>84.317290999999997</v>
      </c>
      <c r="H133">
        <v>92.229552999999996</v>
      </c>
      <c r="I133">
        <v>84.977324999999993</v>
      </c>
      <c r="J133">
        <v>84.144951000000006</v>
      </c>
      <c r="K133">
        <v>84.399795999999995</v>
      </c>
      <c r="L133">
        <v>84.998633999999996</v>
      </c>
      <c r="M133">
        <v>85.624474000000006</v>
      </c>
      <c r="N133">
        <v>86.028114000000002</v>
      </c>
      <c r="O133">
        <v>86.627585999999994</v>
      </c>
      <c r="P133">
        <v>87.669219999999996</v>
      </c>
      <c r="Q133">
        <v>88.061203000000006</v>
      </c>
      <c r="R133">
        <v>88.619597999999996</v>
      </c>
      <c r="S133">
        <v>88.837997000000001</v>
      </c>
      <c r="T133">
        <v>89.868874000000005</v>
      </c>
      <c r="U133">
        <v>90.219795000000005</v>
      </c>
      <c r="V133">
        <v>90.669075000000007</v>
      </c>
      <c r="W133">
        <v>91.085892000000001</v>
      </c>
      <c r="X133">
        <v>91.21875</v>
      </c>
      <c r="Y133">
        <v>91.670303000000004</v>
      </c>
      <c r="Z133">
        <v>92.269065999999995</v>
      </c>
      <c r="AA133">
        <v>92.805228999999997</v>
      </c>
      <c r="AB133">
        <v>92.973136999999994</v>
      </c>
      <c r="AC133">
        <v>93.228843999999995</v>
      </c>
      <c r="AD133">
        <v>93.412384000000003</v>
      </c>
      <c r="AE133">
        <v>93.468627999999995</v>
      </c>
      <c r="AF133">
        <v>94.627753999999996</v>
      </c>
      <c r="AG133">
        <v>94.495414999999994</v>
      </c>
      <c r="AH133">
        <v>94.531897999999998</v>
      </c>
      <c r="AI133" s="9">
        <v>-1E-3</v>
      </c>
    </row>
    <row r="134" spans="1:35" hidden="1" x14ac:dyDescent="0.35">
      <c r="A134" t="s">
        <v>77</v>
      </c>
      <c r="B134" t="s">
        <v>761</v>
      </c>
      <c r="C134" t="s">
        <v>760</v>
      </c>
      <c r="D134" t="s">
        <v>759</v>
      </c>
      <c r="F134">
        <v>95.875998999999993</v>
      </c>
      <c r="G134">
        <v>166.714493</v>
      </c>
      <c r="H134">
        <v>165.23963900000001</v>
      </c>
      <c r="I134">
        <v>167.87107800000001</v>
      </c>
      <c r="J134">
        <v>166.26301599999999</v>
      </c>
      <c r="K134">
        <v>167.971329</v>
      </c>
      <c r="L134">
        <v>166.40744000000001</v>
      </c>
      <c r="M134">
        <v>166.32914700000001</v>
      </c>
      <c r="N134">
        <v>167.32394400000001</v>
      </c>
      <c r="O134">
        <v>169.40574599999999</v>
      </c>
      <c r="P134">
        <v>168.35739100000001</v>
      </c>
      <c r="Q134">
        <v>170.00805700000001</v>
      </c>
      <c r="R134">
        <v>172.79826399999999</v>
      </c>
      <c r="S134">
        <v>173.151184</v>
      </c>
      <c r="T134">
        <v>172.49359100000001</v>
      </c>
      <c r="U134">
        <v>175.04312100000001</v>
      </c>
      <c r="V134">
        <v>173.23474100000001</v>
      </c>
      <c r="W134">
        <v>174.07583600000001</v>
      </c>
      <c r="X134">
        <v>174.94065900000001</v>
      </c>
      <c r="Y134">
        <v>176.923203</v>
      </c>
      <c r="Z134">
        <v>179.773056</v>
      </c>
      <c r="AA134">
        <v>180.724152</v>
      </c>
      <c r="AB134">
        <v>183.16014100000001</v>
      </c>
      <c r="AC134">
        <v>181.649643</v>
      </c>
      <c r="AD134">
        <v>182.023392</v>
      </c>
      <c r="AE134">
        <v>183.12733499999999</v>
      </c>
      <c r="AF134">
        <v>184.838379</v>
      </c>
      <c r="AG134">
        <v>184.530869</v>
      </c>
      <c r="AH134">
        <v>185.276093</v>
      </c>
      <c r="AI134" s="9">
        <v>2.4E-2</v>
      </c>
    </row>
    <row r="135" spans="1:35" x14ac:dyDescent="0.35">
      <c r="A135" t="s">
        <v>702</v>
      </c>
      <c r="B135" t="s">
        <v>758</v>
      </c>
      <c r="D135" t="s">
        <v>729</v>
      </c>
    </row>
    <row r="136" spans="1:35" x14ac:dyDescent="0.35">
      <c r="A136" t="s">
        <v>75</v>
      </c>
      <c r="B136" t="s">
        <v>757</v>
      </c>
      <c r="C136" t="s">
        <v>756</v>
      </c>
      <c r="D136" t="s">
        <v>729</v>
      </c>
      <c r="F136">
        <v>6.5239969999999996</v>
      </c>
      <c r="G136">
        <v>5.2663760000000002</v>
      </c>
      <c r="H136">
        <v>4.072381</v>
      </c>
      <c r="I136">
        <v>3.4895139999999998</v>
      </c>
      <c r="J136">
        <v>3.0655079999999999</v>
      </c>
      <c r="K136">
        <v>2.8530009999999999</v>
      </c>
      <c r="L136">
        <v>2.7999040000000002</v>
      </c>
      <c r="M136">
        <v>2.825097</v>
      </c>
      <c r="N136">
        <v>2.91248</v>
      </c>
      <c r="O136">
        <v>3.043758</v>
      </c>
      <c r="P136">
        <v>3.2080039999999999</v>
      </c>
      <c r="Q136">
        <v>3.4169179999999999</v>
      </c>
      <c r="R136">
        <v>3.5694300000000001</v>
      </c>
      <c r="S136">
        <v>3.6818240000000002</v>
      </c>
      <c r="T136">
        <v>3.6941549999999999</v>
      </c>
      <c r="U136">
        <v>3.7375959999999999</v>
      </c>
      <c r="V136">
        <v>3.8665609999999999</v>
      </c>
      <c r="W136">
        <v>3.78878</v>
      </c>
      <c r="X136">
        <v>3.9380649999999999</v>
      </c>
      <c r="Y136">
        <v>4.0221549999999997</v>
      </c>
      <c r="Z136">
        <v>4.0147370000000002</v>
      </c>
      <c r="AA136">
        <v>3.9506160000000001</v>
      </c>
      <c r="AB136">
        <v>3.9137680000000001</v>
      </c>
      <c r="AC136">
        <v>3.9107059999999998</v>
      </c>
      <c r="AD136">
        <v>3.9070830000000001</v>
      </c>
      <c r="AE136">
        <v>3.8707060000000002</v>
      </c>
      <c r="AF136">
        <v>3.849094</v>
      </c>
      <c r="AG136">
        <v>3.7838949999999998</v>
      </c>
      <c r="AH136">
        <v>3.7710149999999998</v>
      </c>
      <c r="AI136" s="9">
        <v>-1.9E-2</v>
      </c>
    </row>
    <row r="137" spans="1:35" hidden="1" x14ac:dyDescent="0.35">
      <c r="A137" t="s">
        <v>76</v>
      </c>
      <c r="B137" t="s">
        <v>755</v>
      </c>
      <c r="C137" t="s">
        <v>754</v>
      </c>
      <c r="D137" t="s">
        <v>729</v>
      </c>
      <c r="F137">
        <v>6.5469569999999999</v>
      </c>
      <c r="G137">
        <v>5.2655859999999999</v>
      </c>
      <c r="H137">
        <v>4.0094989999999999</v>
      </c>
      <c r="I137">
        <v>3.4325420000000002</v>
      </c>
      <c r="J137">
        <v>3.0269720000000002</v>
      </c>
      <c r="K137">
        <v>2.8300550000000002</v>
      </c>
      <c r="L137">
        <v>2.7699579999999999</v>
      </c>
      <c r="M137">
        <v>2.7608549999999998</v>
      </c>
      <c r="N137">
        <v>2.8657159999999999</v>
      </c>
      <c r="O137">
        <v>3.0203509999999998</v>
      </c>
      <c r="P137">
        <v>3.2133189999999998</v>
      </c>
      <c r="Q137">
        <v>3.4304230000000002</v>
      </c>
      <c r="R137">
        <v>3.5773779999999999</v>
      </c>
      <c r="S137">
        <v>3.6427260000000001</v>
      </c>
      <c r="T137">
        <v>3.6703589999999999</v>
      </c>
      <c r="U137">
        <v>3.678264</v>
      </c>
      <c r="V137">
        <v>3.7269139999999998</v>
      </c>
      <c r="W137">
        <v>3.7599939999999998</v>
      </c>
      <c r="X137">
        <v>3.9344549999999998</v>
      </c>
      <c r="Y137">
        <v>4.0013480000000001</v>
      </c>
      <c r="Z137">
        <v>3.9968659999999998</v>
      </c>
      <c r="AA137">
        <v>3.9373550000000002</v>
      </c>
      <c r="AB137">
        <v>3.9176850000000001</v>
      </c>
      <c r="AC137">
        <v>3.8575210000000002</v>
      </c>
      <c r="AD137">
        <v>3.8600829999999999</v>
      </c>
      <c r="AE137">
        <v>3.8626939999999998</v>
      </c>
      <c r="AF137">
        <v>3.8223159999999998</v>
      </c>
      <c r="AG137">
        <v>3.7171069999999999</v>
      </c>
      <c r="AH137">
        <v>3.6976040000000001</v>
      </c>
      <c r="AI137" s="9">
        <v>-0.02</v>
      </c>
    </row>
    <row r="138" spans="1:35" hidden="1" x14ac:dyDescent="0.35">
      <c r="A138" t="s">
        <v>77</v>
      </c>
      <c r="B138" t="s">
        <v>753</v>
      </c>
      <c r="C138" t="s">
        <v>752</v>
      </c>
      <c r="D138" t="s">
        <v>729</v>
      </c>
      <c r="F138">
        <v>6.5320879999999999</v>
      </c>
      <c r="G138">
        <v>5.754105</v>
      </c>
      <c r="H138">
        <v>4.2569169999999996</v>
      </c>
      <c r="I138">
        <v>3.4439389999999999</v>
      </c>
      <c r="J138">
        <v>2.7041719999999998</v>
      </c>
      <c r="K138">
        <v>2.344811</v>
      </c>
      <c r="L138">
        <v>2.2032180000000001</v>
      </c>
      <c r="M138">
        <v>2.1878199999999999</v>
      </c>
      <c r="N138">
        <v>2.232583</v>
      </c>
      <c r="O138">
        <v>2.331102</v>
      </c>
      <c r="P138">
        <v>2.4382000000000001</v>
      </c>
      <c r="Q138">
        <v>2.5524469999999999</v>
      </c>
      <c r="R138">
        <v>2.6356099999999998</v>
      </c>
      <c r="S138">
        <v>2.7523620000000002</v>
      </c>
      <c r="T138">
        <v>2.8631630000000001</v>
      </c>
      <c r="U138">
        <v>3.0022709999999999</v>
      </c>
      <c r="V138">
        <v>3.1485099999999999</v>
      </c>
      <c r="W138">
        <v>3.2426699999999999</v>
      </c>
      <c r="X138">
        <v>3.3579029999999999</v>
      </c>
      <c r="Y138">
        <v>3.4624860000000002</v>
      </c>
      <c r="Z138">
        <v>3.5276169999999998</v>
      </c>
      <c r="AA138">
        <v>3.555879</v>
      </c>
      <c r="AB138">
        <v>3.7113679999999998</v>
      </c>
      <c r="AC138">
        <v>3.6951139999999998</v>
      </c>
      <c r="AD138">
        <v>3.693343</v>
      </c>
      <c r="AE138">
        <v>3.683846</v>
      </c>
      <c r="AF138">
        <v>3.7257880000000001</v>
      </c>
      <c r="AG138">
        <v>3.7189350000000001</v>
      </c>
      <c r="AH138">
        <v>3.6768049999999999</v>
      </c>
      <c r="AI138" s="9">
        <v>-0.02</v>
      </c>
    </row>
    <row r="139" spans="1:35" x14ac:dyDescent="0.35">
      <c r="A139" t="s">
        <v>14</v>
      </c>
      <c r="B139" t="s">
        <v>694</v>
      </c>
      <c r="C139" t="s">
        <v>751</v>
      </c>
      <c r="E139" t="s">
        <v>744</v>
      </c>
    </row>
    <row r="140" spans="1:35" x14ac:dyDescent="0.35">
      <c r="A140" t="s">
        <v>75</v>
      </c>
      <c r="B140" t="s">
        <v>750</v>
      </c>
      <c r="C140" t="s">
        <v>749</v>
      </c>
      <c r="D140" t="s">
        <v>744</v>
      </c>
      <c r="F140">
        <v>37.847487999999998</v>
      </c>
      <c r="G140">
        <v>37.282367999999998</v>
      </c>
      <c r="H140">
        <v>40.075564999999997</v>
      </c>
      <c r="I140">
        <v>40.780799999999999</v>
      </c>
      <c r="J140">
        <v>43.636291999999997</v>
      </c>
      <c r="K140">
        <v>47.361679000000002</v>
      </c>
      <c r="L140">
        <v>49.855021999999998</v>
      </c>
      <c r="M140">
        <v>50.434627999999996</v>
      </c>
      <c r="N140">
        <v>52.797508000000001</v>
      </c>
      <c r="O140">
        <v>55.776046999999998</v>
      </c>
      <c r="P140">
        <v>53.310043</v>
      </c>
      <c r="Q140">
        <v>53.457973000000003</v>
      </c>
      <c r="R140">
        <v>53.443798000000001</v>
      </c>
      <c r="S140">
        <v>53.327933999999999</v>
      </c>
      <c r="T140">
        <v>54.118721000000001</v>
      </c>
      <c r="U140">
        <v>55.130642000000002</v>
      </c>
      <c r="V140">
        <v>57.305939000000002</v>
      </c>
      <c r="W140">
        <v>57.809910000000002</v>
      </c>
      <c r="X140">
        <v>59.124003999999999</v>
      </c>
      <c r="Y140">
        <v>58.977061999999997</v>
      </c>
      <c r="Z140">
        <v>59.082129999999999</v>
      </c>
      <c r="AA140">
        <v>60.307980000000001</v>
      </c>
      <c r="AB140">
        <v>61.433601000000003</v>
      </c>
      <c r="AC140">
        <v>62.543072000000002</v>
      </c>
      <c r="AD140">
        <v>63.485416000000001</v>
      </c>
      <c r="AE140">
        <v>63.976109000000001</v>
      </c>
      <c r="AF140">
        <v>64.145095999999995</v>
      </c>
      <c r="AG140">
        <v>64.784263999999993</v>
      </c>
      <c r="AH140">
        <v>65.411857999999995</v>
      </c>
      <c r="AI140" s="9">
        <v>0.02</v>
      </c>
    </row>
    <row r="141" spans="1:35" hidden="1" x14ac:dyDescent="0.35">
      <c r="A141" t="s">
        <v>76</v>
      </c>
      <c r="B141" t="s">
        <v>748</v>
      </c>
      <c r="C141" t="s">
        <v>747</v>
      </c>
      <c r="D141" t="s">
        <v>744</v>
      </c>
      <c r="F141">
        <v>38.217537</v>
      </c>
      <c r="G141">
        <v>37.510342000000001</v>
      </c>
      <c r="H141">
        <v>39.771832000000003</v>
      </c>
      <c r="I141">
        <v>41.361431000000003</v>
      </c>
      <c r="J141">
        <v>44.505707000000001</v>
      </c>
      <c r="K141">
        <v>49.034312999999997</v>
      </c>
      <c r="L141">
        <v>49.12077</v>
      </c>
      <c r="M141">
        <v>52.335586999999997</v>
      </c>
      <c r="N141">
        <v>55.428035999999999</v>
      </c>
      <c r="O141">
        <v>56.047787</v>
      </c>
      <c r="P141">
        <v>55.896808999999998</v>
      </c>
      <c r="Q141">
        <v>54.937888999999998</v>
      </c>
      <c r="R141">
        <v>55.849204999999998</v>
      </c>
      <c r="S141">
        <v>56.215049999999998</v>
      </c>
      <c r="T141">
        <v>57.582282999999997</v>
      </c>
      <c r="U141">
        <v>58.219634999999997</v>
      </c>
      <c r="V141">
        <v>60.362338999999999</v>
      </c>
      <c r="W141">
        <v>61.190291999999999</v>
      </c>
      <c r="X141">
        <v>61.957313999999997</v>
      </c>
      <c r="Y141">
        <v>61.928673000000003</v>
      </c>
      <c r="Z141">
        <v>62.268847999999998</v>
      </c>
      <c r="AA141">
        <v>63.195487999999997</v>
      </c>
      <c r="AB141">
        <v>64.454741999999996</v>
      </c>
      <c r="AC141">
        <v>65.181090999999995</v>
      </c>
      <c r="AD141">
        <v>65.91404</v>
      </c>
      <c r="AE141">
        <v>66.269919999999999</v>
      </c>
      <c r="AF141">
        <v>66.727089000000007</v>
      </c>
      <c r="AG141">
        <v>67.959723999999994</v>
      </c>
      <c r="AH141">
        <v>68.365134999999995</v>
      </c>
      <c r="AI141" s="9">
        <v>2.1000000000000001E-2</v>
      </c>
    </row>
    <row r="142" spans="1:35" hidden="1" x14ac:dyDescent="0.35">
      <c r="A142" t="s">
        <v>77</v>
      </c>
      <c r="B142" t="s">
        <v>746</v>
      </c>
      <c r="C142" t="s">
        <v>745</v>
      </c>
      <c r="D142" t="s">
        <v>744</v>
      </c>
      <c r="F142">
        <v>38.033771999999999</v>
      </c>
      <c r="G142">
        <v>37.115985999999999</v>
      </c>
      <c r="H142">
        <v>40.859031999999999</v>
      </c>
      <c r="I142">
        <v>45.534087999999997</v>
      </c>
      <c r="J142">
        <v>49.297519999999999</v>
      </c>
      <c r="K142">
        <v>53.835307999999998</v>
      </c>
      <c r="L142">
        <v>58.643169</v>
      </c>
      <c r="M142">
        <v>62.088039000000002</v>
      </c>
      <c r="N142">
        <v>64.966515000000001</v>
      </c>
      <c r="O142">
        <v>63.704318999999998</v>
      </c>
      <c r="P142">
        <v>61.959865999999998</v>
      </c>
      <c r="Q142">
        <v>61.910389000000002</v>
      </c>
      <c r="R142">
        <v>63.022606000000003</v>
      </c>
      <c r="S142">
        <v>63.210968000000001</v>
      </c>
      <c r="T142">
        <v>64.069373999999996</v>
      </c>
      <c r="U142">
        <v>65.068207000000001</v>
      </c>
      <c r="V142">
        <v>66.84639</v>
      </c>
      <c r="W142">
        <v>64.281791999999996</v>
      </c>
      <c r="X142">
        <v>63.853161</v>
      </c>
      <c r="Y142">
        <v>64.420349000000002</v>
      </c>
      <c r="Z142">
        <v>65.097031000000001</v>
      </c>
      <c r="AA142">
        <v>66.377219999999994</v>
      </c>
      <c r="AB142">
        <v>66.818939</v>
      </c>
      <c r="AC142">
        <v>67.154083</v>
      </c>
      <c r="AD142">
        <v>68.954543999999999</v>
      </c>
      <c r="AE142">
        <v>70.701331999999994</v>
      </c>
      <c r="AF142">
        <v>71.277214000000001</v>
      </c>
      <c r="AG142">
        <v>71.150925000000001</v>
      </c>
      <c r="AH142">
        <v>71.888976999999997</v>
      </c>
      <c r="AI142" s="9">
        <v>2.3E-2</v>
      </c>
    </row>
    <row r="143" spans="1:35" x14ac:dyDescent="0.35">
      <c r="A143" t="s">
        <v>14</v>
      </c>
      <c r="B143" t="s">
        <v>685</v>
      </c>
      <c r="C143" t="s">
        <v>743</v>
      </c>
      <c r="E143" t="s">
        <v>729</v>
      </c>
    </row>
    <row r="144" spans="1:35" x14ac:dyDescent="0.35">
      <c r="A144" t="s">
        <v>75</v>
      </c>
      <c r="B144" t="s">
        <v>742</v>
      </c>
      <c r="C144" t="s">
        <v>741</v>
      </c>
      <c r="D144" t="s">
        <v>729</v>
      </c>
      <c r="F144">
        <v>1.8539890000000001</v>
      </c>
      <c r="G144">
        <v>1.8359920000000001</v>
      </c>
      <c r="H144">
        <v>1.9490689999999999</v>
      </c>
      <c r="I144">
        <v>1.9717739999999999</v>
      </c>
      <c r="J144">
        <v>2.0752959999999998</v>
      </c>
      <c r="K144">
        <v>2.2083719999999998</v>
      </c>
      <c r="L144">
        <v>2.3061219999999998</v>
      </c>
      <c r="M144">
        <v>2.357656</v>
      </c>
      <c r="N144">
        <v>2.4579559999999998</v>
      </c>
      <c r="O144">
        <v>2.5936340000000002</v>
      </c>
      <c r="P144">
        <v>2.4775179999999999</v>
      </c>
      <c r="Q144">
        <v>2.4766789999999999</v>
      </c>
      <c r="R144">
        <v>2.4868980000000001</v>
      </c>
      <c r="S144">
        <v>2.4888340000000002</v>
      </c>
      <c r="T144">
        <v>2.523628</v>
      </c>
      <c r="U144">
        <v>2.5752160000000002</v>
      </c>
      <c r="V144">
        <v>2.63626</v>
      </c>
      <c r="W144">
        <v>2.6563850000000002</v>
      </c>
      <c r="X144">
        <v>2.7089910000000001</v>
      </c>
      <c r="Y144">
        <v>2.7087599999999998</v>
      </c>
      <c r="Z144">
        <v>2.7161059999999999</v>
      </c>
      <c r="AA144">
        <v>2.7612809999999999</v>
      </c>
      <c r="AB144">
        <v>2.8047680000000001</v>
      </c>
      <c r="AC144">
        <v>2.8470110000000002</v>
      </c>
      <c r="AD144">
        <v>2.8845800000000001</v>
      </c>
      <c r="AE144">
        <v>2.9054470000000001</v>
      </c>
      <c r="AF144">
        <v>2.9184459999999999</v>
      </c>
      <c r="AG144">
        <v>2.9436810000000002</v>
      </c>
      <c r="AH144">
        <v>2.9761790000000001</v>
      </c>
      <c r="AI144" s="9">
        <v>1.7000000000000001E-2</v>
      </c>
    </row>
    <row r="145" spans="1:35" hidden="1" x14ac:dyDescent="0.35">
      <c r="A145" t="s">
        <v>76</v>
      </c>
      <c r="B145" t="s">
        <v>740</v>
      </c>
      <c r="C145" t="s">
        <v>739</v>
      </c>
      <c r="D145" t="s">
        <v>729</v>
      </c>
      <c r="F145">
        <v>1.8580319999999999</v>
      </c>
      <c r="G145">
        <v>1.8416509999999999</v>
      </c>
      <c r="H145">
        <v>1.933281</v>
      </c>
      <c r="I145">
        <v>1.989995</v>
      </c>
      <c r="J145">
        <v>2.1042160000000001</v>
      </c>
      <c r="K145">
        <v>2.2671399999999999</v>
      </c>
      <c r="L145">
        <v>2.3020640000000001</v>
      </c>
      <c r="M145">
        <v>2.435327</v>
      </c>
      <c r="N145">
        <v>2.570417</v>
      </c>
      <c r="O145">
        <v>2.597817</v>
      </c>
      <c r="P145">
        <v>2.5851929999999999</v>
      </c>
      <c r="Q145">
        <v>2.5334560000000002</v>
      </c>
      <c r="R145">
        <v>2.5780430000000001</v>
      </c>
      <c r="S145">
        <v>2.6014529999999998</v>
      </c>
      <c r="T145">
        <v>2.6597599999999999</v>
      </c>
      <c r="U145">
        <v>2.6924990000000002</v>
      </c>
      <c r="V145">
        <v>2.7461720000000001</v>
      </c>
      <c r="W145">
        <v>2.7761330000000002</v>
      </c>
      <c r="X145">
        <v>2.804316</v>
      </c>
      <c r="Y145">
        <v>2.805669</v>
      </c>
      <c r="Z145">
        <v>2.820627</v>
      </c>
      <c r="AA145">
        <v>2.862765</v>
      </c>
      <c r="AB145">
        <v>2.9224739999999998</v>
      </c>
      <c r="AC145">
        <v>2.958682</v>
      </c>
      <c r="AD145">
        <v>2.9890840000000001</v>
      </c>
      <c r="AE145">
        <v>3.0059110000000002</v>
      </c>
      <c r="AF145">
        <v>3.0292720000000002</v>
      </c>
      <c r="AG145">
        <v>3.0751520000000001</v>
      </c>
      <c r="AH145">
        <v>3.095002</v>
      </c>
      <c r="AI145" s="9">
        <v>1.7999999999999999E-2</v>
      </c>
    </row>
    <row r="146" spans="1:35" hidden="1" x14ac:dyDescent="0.35">
      <c r="A146" t="s">
        <v>77</v>
      </c>
      <c r="B146" t="s">
        <v>738</v>
      </c>
      <c r="C146" t="s">
        <v>737</v>
      </c>
      <c r="D146" t="s">
        <v>729</v>
      </c>
      <c r="F146">
        <v>1.8501719999999999</v>
      </c>
      <c r="G146">
        <v>1.8227530000000001</v>
      </c>
      <c r="H146">
        <v>1.976647</v>
      </c>
      <c r="I146">
        <v>2.13401</v>
      </c>
      <c r="J146">
        <v>2.2709700000000002</v>
      </c>
      <c r="K146">
        <v>2.44876</v>
      </c>
      <c r="L146">
        <v>2.6602299999999999</v>
      </c>
      <c r="M146">
        <v>2.792602</v>
      </c>
      <c r="N146">
        <v>2.9038650000000001</v>
      </c>
      <c r="O146">
        <v>2.85785</v>
      </c>
      <c r="P146">
        <v>2.7868490000000001</v>
      </c>
      <c r="Q146">
        <v>2.7664420000000001</v>
      </c>
      <c r="R146">
        <v>2.8139419999999999</v>
      </c>
      <c r="S146">
        <v>2.8211089999999999</v>
      </c>
      <c r="T146">
        <v>2.855067</v>
      </c>
      <c r="U146">
        <v>2.8884240000000001</v>
      </c>
      <c r="V146">
        <v>2.9468529999999999</v>
      </c>
      <c r="W146">
        <v>2.8932380000000002</v>
      </c>
      <c r="X146">
        <v>2.887346</v>
      </c>
      <c r="Y146">
        <v>2.9092549999999999</v>
      </c>
      <c r="Z146">
        <v>2.933935</v>
      </c>
      <c r="AA146">
        <v>2.9825750000000002</v>
      </c>
      <c r="AB146">
        <v>3.0042170000000001</v>
      </c>
      <c r="AC146">
        <v>3.0392350000000001</v>
      </c>
      <c r="AD146">
        <v>3.0998519999999998</v>
      </c>
      <c r="AE146">
        <v>3.161025</v>
      </c>
      <c r="AF146">
        <v>3.1897470000000001</v>
      </c>
      <c r="AG146">
        <v>3.1946910000000002</v>
      </c>
      <c r="AH146">
        <v>3.2268940000000002</v>
      </c>
      <c r="AI146" s="9">
        <v>0.02</v>
      </c>
    </row>
    <row r="147" spans="1:35" x14ac:dyDescent="0.35">
      <c r="A147" t="s">
        <v>14</v>
      </c>
      <c r="B147" t="s">
        <v>677</v>
      </c>
      <c r="C147" t="s">
        <v>736</v>
      </c>
      <c r="E147" t="s">
        <v>729</v>
      </c>
    </row>
    <row r="148" spans="1:35" x14ac:dyDescent="0.35">
      <c r="A148" t="s">
        <v>75</v>
      </c>
      <c r="B148" t="s">
        <v>735</v>
      </c>
      <c r="C148" t="s">
        <v>734</v>
      </c>
      <c r="D148" t="s">
        <v>729</v>
      </c>
      <c r="F148">
        <v>2.326422</v>
      </c>
      <c r="G148">
        <v>2.2674699999999999</v>
      </c>
      <c r="H148">
        <v>2.266108</v>
      </c>
      <c r="I148">
        <v>2.2712279999999998</v>
      </c>
      <c r="J148">
        <v>2.2835740000000002</v>
      </c>
      <c r="K148">
        <v>2.312538</v>
      </c>
      <c r="L148">
        <v>2.3492929999999999</v>
      </c>
      <c r="M148">
        <v>2.399381</v>
      </c>
      <c r="N148">
        <v>2.4461050000000002</v>
      </c>
      <c r="O148">
        <v>2.4511440000000002</v>
      </c>
      <c r="P148">
        <v>2.4411139999999998</v>
      </c>
      <c r="Q148">
        <v>2.4258280000000001</v>
      </c>
      <c r="R148">
        <v>2.4312170000000002</v>
      </c>
      <c r="S148">
        <v>2.4290120000000002</v>
      </c>
      <c r="T148">
        <v>2.432617</v>
      </c>
      <c r="U148">
        <v>2.450752</v>
      </c>
      <c r="V148">
        <v>2.4936690000000001</v>
      </c>
      <c r="W148">
        <v>2.5012650000000001</v>
      </c>
      <c r="X148">
        <v>2.5190320000000002</v>
      </c>
      <c r="Y148">
        <v>2.5169809999999999</v>
      </c>
      <c r="Z148">
        <v>2.5201069999999999</v>
      </c>
      <c r="AA148">
        <v>2.5293510000000001</v>
      </c>
      <c r="AB148">
        <v>2.5445700000000002</v>
      </c>
      <c r="AC148">
        <v>2.5584180000000001</v>
      </c>
      <c r="AD148">
        <v>2.5769570000000002</v>
      </c>
      <c r="AE148">
        <v>2.584111</v>
      </c>
      <c r="AF148">
        <v>2.597035</v>
      </c>
      <c r="AG148">
        <v>2.6051700000000002</v>
      </c>
      <c r="AH148">
        <v>2.6310929999999999</v>
      </c>
      <c r="AI148" s="9">
        <v>4.0000000000000001E-3</v>
      </c>
    </row>
    <row r="149" spans="1:35" hidden="1" x14ac:dyDescent="0.35">
      <c r="A149" t="s">
        <v>76</v>
      </c>
      <c r="B149" t="s">
        <v>733</v>
      </c>
      <c r="C149" t="s">
        <v>732</v>
      </c>
      <c r="D149" t="s">
        <v>729</v>
      </c>
      <c r="F149">
        <v>2.3689719999999999</v>
      </c>
      <c r="G149">
        <v>2.3096070000000002</v>
      </c>
      <c r="H149">
        <v>2.2902390000000001</v>
      </c>
      <c r="I149">
        <v>2.2937319999999999</v>
      </c>
      <c r="J149">
        <v>2.3060320000000001</v>
      </c>
      <c r="K149">
        <v>2.339931</v>
      </c>
      <c r="L149">
        <v>2.3760780000000001</v>
      </c>
      <c r="M149">
        <v>2.44198</v>
      </c>
      <c r="N149">
        <v>2.4986060000000001</v>
      </c>
      <c r="O149">
        <v>2.5093269999999999</v>
      </c>
      <c r="P149">
        <v>2.493633</v>
      </c>
      <c r="Q149">
        <v>2.4429050000000001</v>
      </c>
      <c r="R149">
        <v>2.4549400000000001</v>
      </c>
      <c r="S149">
        <v>2.4545370000000002</v>
      </c>
      <c r="T149">
        <v>2.4648180000000002</v>
      </c>
      <c r="U149">
        <v>2.467711</v>
      </c>
      <c r="V149">
        <v>2.5230220000000001</v>
      </c>
      <c r="W149">
        <v>2.5392510000000001</v>
      </c>
      <c r="X149">
        <v>2.5518529999999999</v>
      </c>
      <c r="Y149">
        <v>2.5513430000000001</v>
      </c>
      <c r="Z149">
        <v>2.5584829999999998</v>
      </c>
      <c r="AA149">
        <v>2.5729660000000001</v>
      </c>
      <c r="AB149">
        <v>2.6008429999999998</v>
      </c>
      <c r="AC149">
        <v>2.6178889999999999</v>
      </c>
      <c r="AD149">
        <v>2.6250110000000002</v>
      </c>
      <c r="AE149">
        <v>2.6269019999999998</v>
      </c>
      <c r="AF149">
        <v>2.6395740000000001</v>
      </c>
      <c r="AG149">
        <v>2.6587049999999999</v>
      </c>
      <c r="AH149">
        <v>2.663932</v>
      </c>
      <c r="AI149" s="9">
        <v>4.0000000000000001E-3</v>
      </c>
    </row>
    <row r="150" spans="1:35" hidden="1" x14ac:dyDescent="0.35">
      <c r="A150" t="s">
        <v>77</v>
      </c>
      <c r="B150" t="s">
        <v>731</v>
      </c>
      <c r="C150" t="s">
        <v>730</v>
      </c>
      <c r="D150" t="s">
        <v>729</v>
      </c>
      <c r="F150">
        <v>2.3322020000000001</v>
      </c>
      <c r="G150">
        <v>2.3157359999999998</v>
      </c>
      <c r="H150">
        <v>2.340497</v>
      </c>
      <c r="I150">
        <v>2.360293</v>
      </c>
      <c r="J150">
        <v>2.380274</v>
      </c>
      <c r="K150">
        <v>2.4641739999999999</v>
      </c>
      <c r="L150">
        <v>2.5984400000000001</v>
      </c>
      <c r="M150">
        <v>2.7045539999999999</v>
      </c>
      <c r="N150">
        <v>2.7403949999999999</v>
      </c>
      <c r="O150">
        <v>2.6904490000000001</v>
      </c>
      <c r="P150">
        <v>2.6398760000000001</v>
      </c>
      <c r="Q150">
        <v>2.5933380000000001</v>
      </c>
      <c r="R150">
        <v>2.6128399999999998</v>
      </c>
      <c r="S150">
        <v>2.6104669999999999</v>
      </c>
      <c r="T150">
        <v>2.6189450000000001</v>
      </c>
      <c r="U150">
        <v>2.6187459999999998</v>
      </c>
      <c r="V150">
        <v>2.6743709999999998</v>
      </c>
      <c r="W150">
        <v>2.6643970000000001</v>
      </c>
      <c r="X150">
        <v>2.6778249999999999</v>
      </c>
      <c r="Y150">
        <v>2.6730360000000002</v>
      </c>
      <c r="Z150">
        <v>2.6761469999999998</v>
      </c>
      <c r="AA150">
        <v>2.6867800000000002</v>
      </c>
      <c r="AB150">
        <v>2.6914030000000002</v>
      </c>
      <c r="AC150">
        <v>2.7115450000000001</v>
      </c>
      <c r="AD150">
        <v>2.7439010000000001</v>
      </c>
      <c r="AE150">
        <v>2.7746710000000001</v>
      </c>
      <c r="AF150">
        <v>2.7856900000000002</v>
      </c>
      <c r="AG150">
        <v>2.7929889999999999</v>
      </c>
      <c r="AH150">
        <v>2.8016139999999998</v>
      </c>
      <c r="AI150" s="9">
        <v>7.0000000000000001E-3</v>
      </c>
    </row>
    <row r="151" spans="1:35" x14ac:dyDescent="0.35">
      <c r="A151" t="s">
        <v>668</v>
      </c>
      <c r="B151" t="s">
        <v>728</v>
      </c>
      <c r="D151" t="s">
        <v>721</v>
      </c>
    </row>
    <row r="152" spans="1:35" x14ac:dyDescent="0.35">
      <c r="A152" t="s">
        <v>75</v>
      </c>
      <c r="B152" t="s">
        <v>727</v>
      </c>
      <c r="C152" t="s">
        <v>726</v>
      </c>
      <c r="D152" t="s">
        <v>721</v>
      </c>
      <c r="F152">
        <v>12.224997999999999</v>
      </c>
      <c r="G152">
        <v>11.913273</v>
      </c>
      <c r="H152">
        <v>11.471824</v>
      </c>
      <c r="I152">
        <v>11.030275</v>
      </c>
      <c r="J152">
        <v>10.768831</v>
      </c>
      <c r="K152">
        <v>10.582514</v>
      </c>
      <c r="L152">
        <v>10.45016</v>
      </c>
      <c r="M152">
        <v>10.399552</v>
      </c>
      <c r="N152">
        <v>10.413741999999999</v>
      </c>
      <c r="O152">
        <v>10.447018999999999</v>
      </c>
      <c r="P152">
        <v>10.475133</v>
      </c>
      <c r="Q152">
        <v>10.629588999999999</v>
      </c>
      <c r="R152">
        <v>10.729555</v>
      </c>
      <c r="S152">
        <v>10.730740000000001</v>
      </c>
      <c r="T152">
        <v>10.793545</v>
      </c>
      <c r="U152">
        <v>10.871433</v>
      </c>
      <c r="V152">
        <v>10.987963000000001</v>
      </c>
      <c r="W152">
        <v>11.078531</v>
      </c>
      <c r="X152">
        <v>11.155383</v>
      </c>
      <c r="Y152">
        <v>11.217563</v>
      </c>
      <c r="Z152">
        <v>11.243109</v>
      </c>
      <c r="AA152">
        <v>11.258493</v>
      </c>
      <c r="AB152">
        <v>11.271253</v>
      </c>
      <c r="AC152">
        <v>11.281693000000001</v>
      </c>
      <c r="AD152">
        <v>11.247436</v>
      </c>
      <c r="AE152">
        <v>11.196383000000001</v>
      </c>
      <c r="AF152">
        <v>11.178801</v>
      </c>
      <c r="AG152">
        <v>11.117008</v>
      </c>
      <c r="AH152">
        <v>11.024077999999999</v>
      </c>
      <c r="AI152" s="9">
        <v>-4.0000000000000001E-3</v>
      </c>
    </row>
    <row r="153" spans="1:35" hidden="1" x14ac:dyDescent="0.35">
      <c r="A153" t="s">
        <v>76</v>
      </c>
      <c r="B153" t="s">
        <v>725</v>
      </c>
      <c r="C153" t="s">
        <v>724</v>
      </c>
      <c r="D153" t="s">
        <v>721</v>
      </c>
      <c r="F153">
        <v>12.249124</v>
      </c>
      <c r="G153">
        <v>11.972654</v>
      </c>
      <c r="H153">
        <v>11.442721000000001</v>
      </c>
      <c r="I153">
        <v>11.064684</v>
      </c>
      <c r="J153">
        <v>10.814126999999999</v>
      </c>
      <c r="K153">
        <v>10.614763999999999</v>
      </c>
      <c r="L153">
        <v>10.522938</v>
      </c>
      <c r="M153">
        <v>10.434212</v>
      </c>
      <c r="N153">
        <v>10.400855999999999</v>
      </c>
      <c r="O153">
        <v>10.354862000000001</v>
      </c>
      <c r="P153">
        <v>10.366059</v>
      </c>
      <c r="Q153">
        <v>10.538118000000001</v>
      </c>
      <c r="R153">
        <v>10.620487000000001</v>
      </c>
      <c r="S153">
        <v>10.638712</v>
      </c>
      <c r="T153">
        <v>10.663506999999999</v>
      </c>
      <c r="U153">
        <v>10.716530000000001</v>
      </c>
      <c r="V153">
        <v>10.789837</v>
      </c>
      <c r="W153">
        <v>10.837175</v>
      </c>
      <c r="X153">
        <v>10.920156</v>
      </c>
      <c r="Y153">
        <v>10.942418</v>
      </c>
      <c r="Z153">
        <v>10.947104</v>
      </c>
      <c r="AA153">
        <v>10.926067</v>
      </c>
      <c r="AB153">
        <v>10.931069000000001</v>
      </c>
      <c r="AC153">
        <v>10.92812</v>
      </c>
      <c r="AD153">
        <v>10.916252999999999</v>
      </c>
      <c r="AE153">
        <v>10.904013000000001</v>
      </c>
      <c r="AF153">
        <v>10.846318</v>
      </c>
      <c r="AG153">
        <v>10.797259</v>
      </c>
      <c r="AH153">
        <v>10.734609000000001</v>
      </c>
      <c r="AI153" s="9">
        <v>-5.0000000000000001E-3</v>
      </c>
    </row>
    <row r="154" spans="1:35" hidden="1" x14ac:dyDescent="0.35">
      <c r="A154" t="s">
        <v>77</v>
      </c>
      <c r="B154" t="s">
        <v>723</v>
      </c>
      <c r="C154" t="s">
        <v>722</v>
      </c>
      <c r="D154" t="s">
        <v>721</v>
      </c>
      <c r="F154">
        <v>12.225965</v>
      </c>
      <c r="G154">
        <v>11.966614999999999</v>
      </c>
      <c r="H154">
        <v>11.497036</v>
      </c>
      <c r="I154">
        <v>11.015091</v>
      </c>
      <c r="J154">
        <v>10.609066</v>
      </c>
      <c r="K154">
        <v>10.362848</v>
      </c>
      <c r="L154">
        <v>10.183724</v>
      </c>
      <c r="M154">
        <v>10.101998</v>
      </c>
      <c r="N154">
        <v>10.091666</v>
      </c>
      <c r="O154">
        <v>10.112975</v>
      </c>
      <c r="P154">
        <v>10.188473999999999</v>
      </c>
      <c r="Q154">
        <v>10.352078000000001</v>
      </c>
      <c r="R154">
        <v>10.460532000000001</v>
      </c>
      <c r="S154">
        <v>10.532035</v>
      </c>
      <c r="T154">
        <v>10.657367000000001</v>
      </c>
      <c r="U154">
        <v>10.822336</v>
      </c>
      <c r="V154">
        <v>10.995876000000001</v>
      </c>
      <c r="W154">
        <v>11.135122000000001</v>
      </c>
      <c r="X154">
        <v>11.279235</v>
      </c>
      <c r="Y154">
        <v>11.390256000000001</v>
      </c>
      <c r="Z154">
        <v>11.474926999999999</v>
      </c>
      <c r="AA154">
        <v>11.497036</v>
      </c>
      <c r="AB154">
        <v>11.559383</v>
      </c>
      <c r="AC154">
        <v>11.625788999999999</v>
      </c>
      <c r="AD154">
        <v>11.599945999999999</v>
      </c>
      <c r="AE154">
        <v>11.644451999999999</v>
      </c>
      <c r="AF154">
        <v>11.641819</v>
      </c>
      <c r="AG154">
        <v>11.647969</v>
      </c>
      <c r="AH154">
        <v>11.66578</v>
      </c>
      <c r="AI154" s="9">
        <v>-2E-3</v>
      </c>
    </row>
    <row r="155" spans="1:35" x14ac:dyDescent="0.35">
      <c r="A155" s="1" t="s">
        <v>720</v>
      </c>
    </row>
    <row r="156" spans="1:35" x14ac:dyDescent="0.35">
      <c r="A156" t="s">
        <v>719</v>
      </c>
      <c r="B156" t="s">
        <v>718</v>
      </c>
      <c r="D156" t="s">
        <v>703</v>
      </c>
    </row>
    <row r="157" spans="1:35" x14ac:dyDescent="0.35">
      <c r="A157" t="s">
        <v>75</v>
      </c>
      <c r="B157" t="s">
        <v>717</v>
      </c>
      <c r="C157" t="s">
        <v>716</v>
      </c>
      <c r="D157" t="s">
        <v>703</v>
      </c>
      <c r="F157">
        <v>102.129997</v>
      </c>
      <c r="G157">
        <v>95.329002000000003</v>
      </c>
      <c r="H157">
        <v>98.708404999999999</v>
      </c>
      <c r="I157">
        <v>94.878890999999996</v>
      </c>
      <c r="J157">
        <v>97.830475000000007</v>
      </c>
      <c r="K157">
        <v>100.425552</v>
      </c>
      <c r="L157">
        <v>103.260544</v>
      </c>
      <c r="M157">
        <v>106.227829</v>
      </c>
      <c r="N157">
        <v>109.43918600000001</v>
      </c>
      <c r="O157">
        <v>112.639786</v>
      </c>
      <c r="P157">
        <v>116.265869</v>
      </c>
      <c r="Q157">
        <v>119.61837800000001</v>
      </c>
      <c r="R157">
        <v>123.399551</v>
      </c>
      <c r="S157">
        <v>127.457848</v>
      </c>
      <c r="T157">
        <v>131.21597299999999</v>
      </c>
      <c r="U157">
        <v>135.083923</v>
      </c>
      <c r="V157">
        <v>138.85072299999999</v>
      </c>
      <c r="W157">
        <v>142.69729599999999</v>
      </c>
      <c r="X157">
        <v>146.67823799999999</v>
      </c>
      <c r="Y157">
        <v>150.81691000000001</v>
      </c>
      <c r="Z157">
        <v>154.928268</v>
      </c>
      <c r="AA157">
        <v>159.09347500000001</v>
      </c>
      <c r="AB157">
        <v>163.57148699999999</v>
      </c>
      <c r="AC157">
        <v>167.987595</v>
      </c>
      <c r="AD157">
        <v>173.312363</v>
      </c>
      <c r="AE157">
        <v>178.174057</v>
      </c>
      <c r="AF157">
        <v>183.52430699999999</v>
      </c>
      <c r="AG157">
        <v>189.210342</v>
      </c>
      <c r="AH157">
        <v>194.299271</v>
      </c>
      <c r="AI157" s="9">
        <v>2.3E-2</v>
      </c>
    </row>
    <row r="158" spans="1:35" hidden="1" x14ac:dyDescent="0.35">
      <c r="A158" t="s">
        <v>76</v>
      </c>
      <c r="B158" t="s">
        <v>715</v>
      </c>
      <c r="C158" t="s">
        <v>714</v>
      </c>
      <c r="D158" t="s">
        <v>703</v>
      </c>
      <c r="F158">
        <v>102.129997</v>
      </c>
      <c r="G158">
        <v>95.329002000000003</v>
      </c>
      <c r="H158">
        <v>102.673309</v>
      </c>
      <c r="I158">
        <v>98.583838999999998</v>
      </c>
      <c r="J158">
        <v>102.175003</v>
      </c>
      <c r="K158">
        <v>106.61900300000001</v>
      </c>
      <c r="L158">
        <v>111.116608</v>
      </c>
      <c r="M158">
        <v>116.041298</v>
      </c>
      <c r="N158">
        <v>120.93013000000001</v>
      </c>
      <c r="O158">
        <v>126.24397999999999</v>
      </c>
      <c r="P158">
        <v>132.68869000000001</v>
      </c>
      <c r="Q158">
        <v>138.314774</v>
      </c>
      <c r="R158">
        <v>144.785202</v>
      </c>
      <c r="S158">
        <v>151.05432099999999</v>
      </c>
      <c r="T158">
        <v>158.685867</v>
      </c>
      <c r="U158">
        <v>165.79177899999999</v>
      </c>
      <c r="V158">
        <v>173.04516599999999</v>
      </c>
      <c r="W158">
        <v>180.41262800000001</v>
      </c>
      <c r="X158">
        <v>187.493942</v>
      </c>
      <c r="Y158">
        <v>195.13816800000001</v>
      </c>
      <c r="Z158">
        <v>203.62323000000001</v>
      </c>
      <c r="AA158">
        <v>212.61454800000001</v>
      </c>
      <c r="AB158">
        <v>220.98602299999999</v>
      </c>
      <c r="AC158">
        <v>229.30990600000001</v>
      </c>
      <c r="AD158">
        <v>238.06286600000001</v>
      </c>
      <c r="AE158">
        <v>246.65806599999999</v>
      </c>
      <c r="AF158">
        <v>258.326843</v>
      </c>
      <c r="AG158">
        <v>267.55300899999997</v>
      </c>
      <c r="AH158">
        <v>276.29260299999999</v>
      </c>
      <c r="AI158" s="9">
        <v>3.5999999999999997E-2</v>
      </c>
    </row>
    <row r="159" spans="1:35" hidden="1" x14ac:dyDescent="0.35">
      <c r="A159" t="s">
        <v>77</v>
      </c>
      <c r="B159" t="s">
        <v>713</v>
      </c>
      <c r="C159" t="s">
        <v>712</v>
      </c>
      <c r="D159" t="s">
        <v>703</v>
      </c>
      <c r="F159">
        <v>102.129997</v>
      </c>
      <c r="G159">
        <v>177.06796299999999</v>
      </c>
      <c r="H159">
        <v>182.146805</v>
      </c>
      <c r="I159">
        <v>191.31384299999999</v>
      </c>
      <c r="J159">
        <v>197.33255</v>
      </c>
      <c r="K159">
        <v>202.83218400000001</v>
      </c>
      <c r="L159">
        <v>211.05892900000001</v>
      </c>
      <c r="M159">
        <v>219.212051</v>
      </c>
      <c r="N159">
        <v>227.307098</v>
      </c>
      <c r="O159">
        <v>236.33315999999999</v>
      </c>
      <c r="P159">
        <v>240.69311500000001</v>
      </c>
      <c r="Q159">
        <v>249.10891699999999</v>
      </c>
      <c r="R159">
        <v>260.13980099999998</v>
      </c>
      <c r="S159">
        <v>266.78341699999999</v>
      </c>
      <c r="T159">
        <v>272.32070900000002</v>
      </c>
      <c r="U159">
        <v>282.424622</v>
      </c>
      <c r="V159">
        <v>282.71121199999999</v>
      </c>
      <c r="W159">
        <v>288.89120500000001</v>
      </c>
      <c r="X159">
        <v>295.32135</v>
      </c>
      <c r="Y159">
        <v>304.38076799999999</v>
      </c>
      <c r="Z159">
        <v>312.71563700000002</v>
      </c>
      <c r="AA159">
        <v>318.85574300000002</v>
      </c>
      <c r="AB159">
        <v>326.68182400000001</v>
      </c>
      <c r="AC159">
        <v>331.069885</v>
      </c>
      <c r="AD159">
        <v>336.738068</v>
      </c>
      <c r="AE159">
        <v>344.56201199999998</v>
      </c>
      <c r="AF159">
        <v>354.44207799999998</v>
      </c>
      <c r="AG159">
        <v>359.83898900000003</v>
      </c>
      <c r="AH159">
        <v>366.38501000000002</v>
      </c>
      <c r="AI159" s="9">
        <v>4.7E-2</v>
      </c>
    </row>
    <row r="160" spans="1:35" x14ac:dyDescent="0.35">
      <c r="A160" t="s">
        <v>711</v>
      </c>
      <c r="B160" t="s">
        <v>710</v>
      </c>
      <c r="D160" t="s">
        <v>703</v>
      </c>
    </row>
    <row r="161" spans="1:35" x14ac:dyDescent="0.35">
      <c r="A161" t="s">
        <v>75</v>
      </c>
      <c r="B161" t="s">
        <v>709</v>
      </c>
      <c r="C161" t="s">
        <v>708</v>
      </c>
      <c r="D161" t="s">
        <v>703</v>
      </c>
      <c r="F161">
        <v>95.875998999999993</v>
      </c>
      <c r="G161">
        <v>89.329002000000003</v>
      </c>
      <c r="H161">
        <v>97.249779000000004</v>
      </c>
      <c r="I161">
        <v>92.900146000000007</v>
      </c>
      <c r="J161">
        <v>94.905304000000001</v>
      </c>
      <c r="K161">
        <v>97.271384999999995</v>
      </c>
      <c r="L161">
        <v>100.22315999999999</v>
      </c>
      <c r="M161">
        <v>102.98326900000001</v>
      </c>
      <c r="N161">
        <v>105.828407</v>
      </c>
      <c r="O161">
        <v>108.94564099999999</v>
      </c>
      <c r="P161">
        <v>112.41229199999999</v>
      </c>
      <c r="Q161">
        <v>115.627411</v>
      </c>
      <c r="R161">
        <v>119.291077</v>
      </c>
      <c r="S161">
        <v>122.66132399999999</v>
      </c>
      <c r="T161">
        <v>126.59264400000001</v>
      </c>
      <c r="U161">
        <v>130.29289199999999</v>
      </c>
      <c r="V161">
        <v>133.71722399999999</v>
      </c>
      <c r="W161">
        <v>137.44975299999999</v>
      </c>
      <c r="X161">
        <v>141.151093</v>
      </c>
      <c r="Y161">
        <v>145.09960899999999</v>
      </c>
      <c r="Z161">
        <v>149.102936</v>
      </c>
      <c r="AA161">
        <v>153.158661</v>
      </c>
      <c r="AB161">
        <v>157.370575</v>
      </c>
      <c r="AC161">
        <v>161.615891</v>
      </c>
      <c r="AD161">
        <v>166.70979299999999</v>
      </c>
      <c r="AE161">
        <v>171.44435100000001</v>
      </c>
      <c r="AF161">
        <v>176.82122799999999</v>
      </c>
      <c r="AG161">
        <v>182.42593400000001</v>
      </c>
      <c r="AH161">
        <v>187.283264</v>
      </c>
      <c r="AI161" s="9">
        <v>2.4E-2</v>
      </c>
    </row>
    <row r="162" spans="1:35" hidden="1" x14ac:dyDescent="0.35">
      <c r="A162" t="s">
        <v>76</v>
      </c>
      <c r="B162" t="s">
        <v>707</v>
      </c>
      <c r="C162" t="s">
        <v>706</v>
      </c>
      <c r="D162" t="s">
        <v>703</v>
      </c>
      <c r="F162">
        <v>95.875998999999993</v>
      </c>
      <c r="G162">
        <v>89.329002000000003</v>
      </c>
      <c r="H162">
        <v>101.439301</v>
      </c>
      <c r="I162">
        <v>96.701164000000006</v>
      </c>
      <c r="J162">
        <v>99.135193000000001</v>
      </c>
      <c r="K162">
        <v>102.978447</v>
      </c>
      <c r="L162">
        <v>107.43377700000001</v>
      </c>
      <c r="M162">
        <v>112.153137</v>
      </c>
      <c r="N162">
        <v>116.790443</v>
      </c>
      <c r="O162">
        <v>121.96360799999999</v>
      </c>
      <c r="P162">
        <v>128.02238500000001</v>
      </c>
      <c r="Q162">
        <v>133.52938800000001</v>
      </c>
      <c r="R162">
        <v>139.626801</v>
      </c>
      <c r="S162">
        <v>145.46490499999999</v>
      </c>
      <c r="T162">
        <v>152.861313</v>
      </c>
      <c r="U162">
        <v>159.31059300000001</v>
      </c>
      <c r="V162">
        <v>166.113617</v>
      </c>
      <c r="W162">
        <v>173.07994099999999</v>
      </c>
      <c r="X162">
        <v>179.78010599999999</v>
      </c>
      <c r="Y162">
        <v>187.330399</v>
      </c>
      <c r="Z162">
        <v>195.49818400000001</v>
      </c>
      <c r="AA162">
        <v>203.81369000000001</v>
      </c>
      <c r="AB162">
        <v>211.57962000000001</v>
      </c>
      <c r="AC162">
        <v>219.79753099999999</v>
      </c>
      <c r="AD162">
        <v>228.11492899999999</v>
      </c>
      <c r="AE162">
        <v>236.41748000000001</v>
      </c>
      <c r="AF162">
        <v>247.84939600000001</v>
      </c>
      <c r="AG162">
        <v>256.10665899999998</v>
      </c>
      <c r="AH162">
        <v>264.909088</v>
      </c>
      <c r="AI162" s="9">
        <v>3.6999999999999998E-2</v>
      </c>
    </row>
    <row r="163" spans="1:35" hidden="1" x14ac:dyDescent="0.35">
      <c r="A163" t="s">
        <v>77</v>
      </c>
      <c r="B163" t="s">
        <v>705</v>
      </c>
      <c r="C163" t="s">
        <v>704</v>
      </c>
      <c r="D163" t="s">
        <v>703</v>
      </c>
      <c r="F163">
        <v>95.875998999999993</v>
      </c>
      <c r="G163">
        <v>174.611572</v>
      </c>
      <c r="H163">
        <v>178.524292</v>
      </c>
      <c r="I163">
        <v>186.87321499999999</v>
      </c>
      <c r="J163">
        <v>190.43229700000001</v>
      </c>
      <c r="K163">
        <v>197.827225</v>
      </c>
      <c r="L163">
        <v>201.265488</v>
      </c>
      <c r="M163">
        <v>206.77726699999999</v>
      </c>
      <c r="N163">
        <v>213.42373699999999</v>
      </c>
      <c r="O163">
        <v>221.97766100000001</v>
      </c>
      <c r="P163">
        <v>226.01859999999999</v>
      </c>
      <c r="Q163">
        <v>234.10211200000001</v>
      </c>
      <c r="R163">
        <v>244.11821</v>
      </c>
      <c r="S163">
        <v>250.62432899999999</v>
      </c>
      <c r="T163">
        <v>255.47648599999999</v>
      </c>
      <c r="U163">
        <v>265.07144199999999</v>
      </c>
      <c r="V163">
        <v>267.97488399999997</v>
      </c>
      <c r="W163">
        <v>274.90863000000002</v>
      </c>
      <c r="X163">
        <v>282.01376299999998</v>
      </c>
      <c r="Y163">
        <v>291.04040500000002</v>
      </c>
      <c r="Z163">
        <v>301.628174</v>
      </c>
      <c r="AA163">
        <v>309.137878</v>
      </c>
      <c r="AB163">
        <v>319.23541299999999</v>
      </c>
      <c r="AC163">
        <v>322.41409299999998</v>
      </c>
      <c r="AD163">
        <v>328.90551799999997</v>
      </c>
      <c r="AE163">
        <v>336.62771600000002</v>
      </c>
      <c r="AF163">
        <v>345.39392099999998</v>
      </c>
      <c r="AG163">
        <v>350.29821800000002</v>
      </c>
      <c r="AH163">
        <v>357.15460200000001</v>
      </c>
      <c r="AI163" s="9">
        <v>4.8000000000000001E-2</v>
      </c>
    </row>
    <row r="164" spans="1:35" x14ac:dyDescent="0.35">
      <c r="A164" t="s">
        <v>702</v>
      </c>
      <c r="B164" t="s">
        <v>701</v>
      </c>
      <c r="D164" t="s">
        <v>669</v>
      </c>
    </row>
    <row r="165" spans="1:35" x14ac:dyDescent="0.35">
      <c r="A165" t="s">
        <v>75</v>
      </c>
      <c r="B165" t="s">
        <v>700</v>
      </c>
      <c r="C165" t="s">
        <v>699</v>
      </c>
      <c r="D165" t="s">
        <v>669</v>
      </c>
      <c r="F165">
        <v>6.5239969999999996</v>
      </c>
      <c r="G165">
        <v>5.4840799999999996</v>
      </c>
      <c r="H165">
        <v>4.3442369999999997</v>
      </c>
      <c r="I165">
        <v>3.8034059999999998</v>
      </c>
      <c r="J165">
        <v>3.4125000000000001</v>
      </c>
      <c r="K165">
        <v>3.244545</v>
      </c>
      <c r="L165">
        <v>3.252955</v>
      </c>
      <c r="M165">
        <v>3.3542079999999999</v>
      </c>
      <c r="N165">
        <v>3.5351439999999998</v>
      </c>
      <c r="O165">
        <v>3.7790189999999999</v>
      </c>
      <c r="P165">
        <v>4.0742339999999997</v>
      </c>
      <c r="Q165">
        <v>4.442329</v>
      </c>
      <c r="R165">
        <v>4.7517820000000004</v>
      </c>
      <c r="S165">
        <v>5.0161790000000002</v>
      </c>
      <c r="T165">
        <v>5.148898</v>
      </c>
      <c r="U165">
        <v>5.3260490000000003</v>
      </c>
      <c r="V165">
        <v>5.6316480000000002</v>
      </c>
      <c r="W165">
        <v>5.6395520000000001</v>
      </c>
      <c r="X165">
        <v>5.992483</v>
      </c>
      <c r="Y165">
        <v>6.2576710000000002</v>
      </c>
      <c r="Z165">
        <v>6.3872109999999997</v>
      </c>
      <c r="AA165">
        <v>6.4292730000000002</v>
      </c>
      <c r="AB165">
        <v>6.516381</v>
      </c>
      <c r="AC165">
        <v>6.6630039999999999</v>
      </c>
      <c r="AD165">
        <v>6.8138820000000004</v>
      </c>
      <c r="AE165">
        <v>6.910819</v>
      </c>
      <c r="AF165">
        <v>7.0369719999999996</v>
      </c>
      <c r="AG165">
        <v>7.083812</v>
      </c>
      <c r="AH165">
        <v>7.230118</v>
      </c>
      <c r="AI165" s="9">
        <v>4.0000000000000001E-3</v>
      </c>
    </row>
    <row r="166" spans="1:35" hidden="1" x14ac:dyDescent="0.35">
      <c r="A166" t="s">
        <v>76</v>
      </c>
      <c r="B166" t="s">
        <v>698</v>
      </c>
      <c r="C166" t="s">
        <v>697</v>
      </c>
      <c r="D166" t="s">
        <v>669</v>
      </c>
      <c r="F166">
        <v>6.5469569999999999</v>
      </c>
      <c r="G166">
        <v>5.5785660000000004</v>
      </c>
      <c r="H166">
        <v>4.4098740000000003</v>
      </c>
      <c r="I166">
        <v>3.9061110000000001</v>
      </c>
      <c r="J166">
        <v>3.5662199999999999</v>
      </c>
      <c r="K166">
        <v>3.4530259999999999</v>
      </c>
      <c r="L166">
        <v>3.50108</v>
      </c>
      <c r="M166">
        <v>3.6162380000000001</v>
      </c>
      <c r="N166">
        <v>3.8904510000000001</v>
      </c>
      <c r="O166">
        <v>4.2523739999999997</v>
      </c>
      <c r="P166">
        <v>4.692374</v>
      </c>
      <c r="Q166">
        <v>5.2016340000000003</v>
      </c>
      <c r="R166">
        <v>5.6364260000000002</v>
      </c>
      <c r="S166">
        <v>5.964664</v>
      </c>
      <c r="T166">
        <v>6.2430500000000002</v>
      </c>
      <c r="U166">
        <v>6.4950979999999996</v>
      </c>
      <c r="V166">
        <v>6.82803</v>
      </c>
      <c r="W166">
        <v>7.1446800000000001</v>
      </c>
      <c r="X166">
        <v>7.7542910000000003</v>
      </c>
      <c r="Y166">
        <v>8.1768470000000004</v>
      </c>
      <c r="Z166">
        <v>8.4684950000000008</v>
      </c>
      <c r="AA166">
        <v>8.6470009999999995</v>
      </c>
      <c r="AB166">
        <v>8.9155029999999993</v>
      </c>
      <c r="AC166">
        <v>9.0945409999999995</v>
      </c>
      <c r="AD166">
        <v>9.426399</v>
      </c>
      <c r="AE166">
        <v>9.770213</v>
      </c>
      <c r="AF166">
        <v>10.011426</v>
      </c>
      <c r="AG166">
        <v>10.074306999999999</v>
      </c>
      <c r="AH166">
        <v>10.361886</v>
      </c>
      <c r="AI166" s="9">
        <v>1.7000000000000001E-2</v>
      </c>
    </row>
    <row r="167" spans="1:35" hidden="1" x14ac:dyDescent="0.35">
      <c r="A167" t="s">
        <v>77</v>
      </c>
      <c r="B167" t="s">
        <v>696</v>
      </c>
      <c r="C167" t="s">
        <v>695</v>
      </c>
      <c r="D167" t="s">
        <v>669</v>
      </c>
      <c r="F167">
        <v>6.5320879999999999</v>
      </c>
      <c r="G167">
        <v>6.0266700000000002</v>
      </c>
      <c r="H167">
        <v>4.5991569999999999</v>
      </c>
      <c r="I167">
        <v>3.8337750000000002</v>
      </c>
      <c r="J167">
        <v>3.0972710000000001</v>
      </c>
      <c r="K167">
        <v>2.761587</v>
      </c>
      <c r="L167">
        <v>2.6647349999999999</v>
      </c>
      <c r="M167">
        <v>2.7198570000000002</v>
      </c>
      <c r="N167">
        <v>2.8476859999999999</v>
      </c>
      <c r="O167">
        <v>3.054516</v>
      </c>
      <c r="P167">
        <v>3.273266</v>
      </c>
      <c r="Q167">
        <v>3.5147349999999999</v>
      </c>
      <c r="R167">
        <v>3.7234189999999998</v>
      </c>
      <c r="S167">
        <v>3.9838529999999999</v>
      </c>
      <c r="T167">
        <v>4.2405679999999997</v>
      </c>
      <c r="U167">
        <v>4.5464019999999996</v>
      </c>
      <c r="V167">
        <v>4.8703950000000003</v>
      </c>
      <c r="W167">
        <v>5.1209740000000004</v>
      </c>
      <c r="X167">
        <v>5.4131210000000003</v>
      </c>
      <c r="Y167">
        <v>5.695824</v>
      </c>
      <c r="Z167">
        <v>5.9187339999999997</v>
      </c>
      <c r="AA167">
        <v>6.0825110000000002</v>
      </c>
      <c r="AB167">
        <v>6.4686570000000003</v>
      </c>
      <c r="AC167">
        <v>6.5585430000000002</v>
      </c>
      <c r="AD167">
        <v>6.6736529999999998</v>
      </c>
      <c r="AE167">
        <v>6.7717080000000003</v>
      </c>
      <c r="AF167">
        <v>6.9621060000000003</v>
      </c>
      <c r="AG167">
        <v>7.0597200000000004</v>
      </c>
      <c r="AH167">
        <v>7.0877340000000002</v>
      </c>
      <c r="AI167" s="9">
        <v>3.0000000000000001E-3</v>
      </c>
    </row>
    <row r="168" spans="1:35" x14ac:dyDescent="0.35">
      <c r="A168" t="s">
        <v>14</v>
      </c>
      <c r="B168" t="s">
        <v>694</v>
      </c>
      <c r="C168" t="s">
        <v>693</v>
      </c>
      <c r="E168" t="s">
        <v>686</v>
      </c>
    </row>
    <row r="169" spans="1:35" x14ac:dyDescent="0.35">
      <c r="A169" t="s">
        <v>75</v>
      </c>
      <c r="B169" t="s">
        <v>692</v>
      </c>
      <c r="C169" t="s">
        <v>691</v>
      </c>
      <c r="D169" t="s">
        <v>686</v>
      </c>
      <c r="F169">
        <v>37.847487999999998</v>
      </c>
      <c r="G169">
        <v>38.823559000000003</v>
      </c>
      <c r="H169">
        <v>42.750843000000003</v>
      </c>
      <c r="I169">
        <v>44.449157999999997</v>
      </c>
      <c r="J169">
        <v>48.575581</v>
      </c>
      <c r="K169">
        <v>53.861572000000002</v>
      </c>
      <c r="L169">
        <v>57.922020000000003</v>
      </c>
      <c r="M169">
        <v>59.880493000000001</v>
      </c>
      <c r="N169">
        <v>64.085182000000003</v>
      </c>
      <c r="O169">
        <v>69.249504000000002</v>
      </c>
      <c r="P169">
        <v>67.704903000000002</v>
      </c>
      <c r="Q169">
        <v>69.500609999999995</v>
      </c>
      <c r="R169">
        <v>71.146736000000004</v>
      </c>
      <c r="S169">
        <v>72.654883999999996</v>
      </c>
      <c r="T169">
        <v>75.430458000000002</v>
      </c>
      <c r="U169">
        <v>78.560805999999999</v>
      </c>
      <c r="V169">
        <v>83.466125000000005</v>
      </c>
      <c r="W169">
        <v>86.049323999999999</v>
      </c>
      <c r="X169">
        <v>89.967934</v>
      </c>
      <c r="Y169">
        <v>91.756546</v>
      </c>
      <c r="Z169">
        <v>93.996200999999999</v>
      </c>
      <c r="AA169">
        <v>98.145827999999995</v>
      </c>
      <c r="AB169">
        <v>102.286278</v>
      </c>
      <c r="AC169">
        <v>106.55997499999999</v>
      </c>
      <c r="AD169">
        <v>110.71742999999999</v>
      </c>
      <c r="AE169">
        <v>114.22395299999999</v>
      </c>
      <c r="AF169">
        <v>117.27104199999999</v>
      </c>
      <c r="AG169">
        <v>121.28231</v>
      </c>
      <c r="AH169">
        <v>125.41332199999999</v>
      </c>
      <c r="AI169" s="9">
        <v>4.3999999999999997E-2</v>
      </c>
    </row>
    <row r="170" spans="1:35" hidden="1" x14ac:dyDescent="0.35">
      <c r="A170" t="s">
        <v>76</v>
      </c>
      <c r="B170" t="s">
        <v>690</v>
      </c>
      <c r="C170" t="s">
        <v>689</v>
      </c>
      <c r="D170" t="s">
        <v>686</v>
      </c>
      <c r="F170">
        <v>38.217537</v>
      </c>
      <c r="G170">
        <v>39.739902000000001</v>
      </c>
      <c r="H170">
        <v>43.743319999999997</v>
      </c>
      <c r="I170">
        <v>47.067829000000003</v>
      </c>
      <c r="J170">
        <v>52.434303</v>
      </c>
      <c r="K170">
        <v>59.828071999999999</v>
      </c>
      <c r="L170">
        <v>62.086052000000002</v>
      </c>
      <c r="M170">
        <v>68.550499000000002</v>
      </c>
      <c r="N170">
        <v>75.248244999999997</v>
      </c>
      <c r="O170">
        <v>78.910088000000002</v>
      </c>
      <c r="P170">
        <v>81.625488000000004</v>
      </c>
      <c r="Q170">
        <v>83.30368</v>
      </c>
      <c r="R170">
        <v>87.994597999999996</v>
      </c>
      <c r="S170">
        <v>92.047516000000002</v>
      </c>
      <c r="T170">
        <v>97.943839999999994</v>
      </c>
      <c r="U170">
        <v>102.804535</v>
      </c>
      <c r="V170">
        <v>110.589043</v>
      </c>
      <c r="W170">
        <v>116.27280399999999</v>
      </c>
      <c r="X170">
        <v>122.10968</v>
      </c>
      <c r="Y170">
        <v>126.55268100000001</v>
      </c>
      <c r="Z170">
        <v>131.93421900000001</v>
      </c>
      <c r="AA170">
        <v>138.78642300000001</v>
      </c>
      <c r="AB170">
        <v>146.680115</v>
      </c>
      <c r="AC170">
        <v>153.671783</v>
      </c>
      <c r="AD170">
        <v>160.96340900000001</v>
      </c>
      <c r="AE170">
        <v>167.621658</v>
      </c>
      <c r="AF170">
        <v>174.771851</v>
      </c>
      <c r="AG170">
        <v>184.188187</v>
      </c>
      <c r="AH170">
        <v>191.58131399999999</v>
      </c>
      <c r="AI170" s="9">
        <v>5.8999999999999997E-2</v>
      </c>
    </row>
    <row r="171" spans="1:35" hidden="1" x14ac:dyDescent="0.35">
      <c r="A171" t="s">
        <v>77</v>
      </c>
      <c r="B171" t="s">
        <v>688</v>
      </c>
      <c r="C171" t="s">
        <v>687</v>
      </c>
      <c r="D171" t="s">
        <v>686</v>
      </c>
      <c r="F171">
        <v>38.033771999999999</v>
      </c>
      <c r="G171">
        <v>38.874125999999997</v>
      </c>
      <c r="H171">
        <v>44.143943999999998</v>
      </c>
      <c r="I171">
        <v>50.688308999999997</v>
      </c>
      <c r="J171">
        <v>56.463791000000001</v>
      </c>
      <c r="K171">
        <v>63.404212999999999</v>
      </c>
      <c r="L171">
        <v>70.927391</v>
      </c>
      <c r="M171">
        <v>77.186684</v>
      </c>
      <c r="N171">
        <v>82.865584999999996</v>
      </c>
      <c r="O171">
        <v>83.473763000000005</v>
      </c>
      <c r="P171">
        <v>83.180678999999998</v>
      </c>
      <c r="Q171">
        <v>85.250977000000006</v>
      </c>
      <c r="R171">
        <v>89.034255999999999</v>
      </c>
      <c r="S171">
        <v>91.493483999999995</v>
      </c>
      <c r="T171">
        <v>94.891762</v>
      </c>
      <c r="U171">
        <v>98.534133999999995</v>
      </c>
      <c r="V171">
        <v>103.403938</v>
      </c>
      <c r="W171">
        <v>101.516785</v>
      </c>
      <c r="X171">
        <v>102.934738</v>
      </c>
      <c r="Y171">
        <v>105.97210699999999</v>
      </c>
      <c r="Z171">
        <v>109.221588</v>
      </c>
      <c r="AA171">
        <v>113.541618</v>
      </c>
      <c r="AB171">
        <v>116.46077</v>
      </c>
      <c r="AC171">
        <v>119.193321</v>
      </c>
      <c r="AD171">
        <v>124.59678599999999</v>
      </c>
      <c r="AE171">
        <v>129.964371</v>
      </c>
      <c r="AF171">
        <v>133.190506</v>
      </c>
      <c r="AG171">
        <v>135.067047</v>
      </c>
      <c r="AH171">
        <v>138.57955899999999</v>
      </c>
      <c r="AI171" s="9">
        <v>4.7E-2</v>
      </c>
    </row>
    <row r="172" spans="1:35" x14ac:dyDescent="0.35">
      <c r="A172" t="s">
        <v>14</v>
      </c>
      <c r="B172" t="s">
        <v>685</v>
      </c>
      <c r="C172" t="s">
        <v>684</v>
      </c>
      <c r="E172" t="s">
        <v>669</v>
      </c>
    </row>
    <row r="173" spans="1:35" x14ac:dyDescent="0.35">
      <c r="A173" t="s">
        <v>75</v>
      </c>
      <c r="B173" t="s">
        <v>683</v>
      </c>
      <c r="C173" t="s">
        <v>682</v>
      </c>
      <c r="D173" t="s">
        <v>669</v>
      </c>
      <c r="F173">
        <v>1.8539890000000001</v>
      </c>
      <c r="G173">
        <v>1.9118889999999999</v>
      </c>
      <c r="H173">
        <v>2.0791810000000002</v>
      </c>
      <c r="I173">
        <v>2.1491419999999999</v>
      </c>
      <c r="J173">
        <v>2.3102040000000001</v>
      </c>
      <c r="K173">
        <v>2.5114480000000001</v>
      </c>
      <c r="L173">
        <v>2.6792729999999998</v>
      </c>
      <c r="M173">
        <v>2.7992189999999999</v>
      </c>
      <c r="N173">
        <v>2.9834459999999998</v>
      </c>
      <c r="O173">
        <v>3.2201610000000001</v>
      </c>
      <c r="P173">
        <v>3.1465010000000002</v>
      </c>
      <c r="Q173">
        <v>3.2199260000000001</v>
      </c>
      <c r="R173">
        <v>3.3106680000000002</v>
      </c>
      <c r="S173">
        <v>3.3908299999999998</v>
      </c>
      <c r="T173">
        <v>3.517423</v>
      </c>
      <c r="U173">
        <v>3.6696659999999999</v>
      </c>
      <c r="V173">
        <v>3.839715</v>
      </c>
      <c r="W173">
        <v>3.9539949999999999</v>
      </c>
      <c r="X173">
        <v>4.1222219999999998</v>
      </c>
      <c r="Y173">
        <v>4.2142900000000001</v>
      </c>
      <c r="Z173">
        <v>4.3211649999999997</v>
      </c>
      <c r="AA173">
        <v>4.4937379999999996</v>
      </c>
      <c r="AB173">
        <v>4.6699089999999996</v>
      </c>
      <c r="AC173">
        <v>4.8506960000000001</v>
      </c>
      <c r="AD173">
        <v>5.0306550000000003</v>
      </c>
      <c r="AE173">
        <v>5.1874320000000003</v>
      </c>
      <c r="AF173">
        <v>5.335547</v>
      </c>
      <c r="AG173">
        <v>5.5108499999999996</v>
      </c>
      <c r="AH173">
        <v>5.7061900000000003</v>
      </c>
      <c r="AI173" s="9">
        <v>4.1000000000000002E-2</v>
      </c>
    </row>
    <row r="174" spans="1:35" hidden="1" x14ac:dyDescent="0.35">
      <c r="A174" t="s">
        <v>76</v>
      </c>
      <c r="B174" t="s">
        <v>681</v>
      </c>
      <c r="C174" t="s">
        <v>680</v>
      </c>
      <c r="D174" t="s">
        <v>669</v>
      </c>
      <c r="F174">
        <v>1.8580319999999999</v>
      </c>
      <c r="G174">
        <v>1.9511160000000001</v>
      </c>
      <c r="H174">
        <v>2.1263320000000001</v>
      </c>
      <c r="I174">
        <v>2.2645430000000002</v>
      </c>
      <c r="J174">
        <v>2.4790779999999999</v>
      </c>
      <c r="K174">
        <v>2.7661980000000002</v>
      </c>
      <c r="L174">
        <v>2.9096869999999999</v>
      </c>
      <c r="M174">
        <v>3.1898529999999998</v>
      </c>
      <c r="N174">
        <v>3.4895589999999999</v>
      </c>
      <c r="O174">
        <v>3.6574849999999999</v>
      </c>
      <c r="P174">
        <v>3.775128</v>
      </c>
      <c r="Q174">
        <v>3.841542</v>
      </c>
      <c r="R174">
        <v>4.0618999999999996</v>
      </c>
      <c r="S174">
        <v>4.259665</v>
      </c>
      <c r="T174">
        <v>4.5240859999999996</v>
      </c>
      <c r="U174">
        <v>4.754429</v>
      </c>
      <c r="V174">
        <v>5.0312250000000001</v>
      </c>
      <c r="W174">
        <v>5.275163</v>
      </c>
      <c r="X174">
        <v>5.5269370000000002</v>
      </c>
      <c r="Y174">
        <v>5.7334490000000002</v>
      </c>
      <c r="Z174">
        <v>5.976299</v>
      </c>
      <c r="AA174">
        <v>6.2870460000000001</v>
      </c>
      <c r="AB174">
        <v>6.6506939999999997</v>
      </c>
      <c r="AC174">
        <v>6.975428</v>
      </c>
      <c r="AD174">
        <v>7.299404</v>
      </c>
      <c r="AE174">
        <v>7.6030850000000001</v>
      </c>
      <c r="AF174">
        <v>7.9342810000000004</v>
      </c>
      <c r="AG174">
        <v>8.3344459999999998</v>
      </c>
      <c r="AH174">
        <v>8.6732010000000006</v>
      </c>
      <c r="AI174" s="9">
        <v>5.7000000000000002E-2</v>
      </c>
    </row>
    <row r="175" spans="1:35" hidden="1" x14ac:dyDescent="0.35">
      <c r="A175" t="s">
        <v>77</v>
      </c>
      <c r="B175" t="s">
        <v>679</v>
      </c>
      <c r="C175" t="s">
        <v>678</v>
      </c>
      <c r="D175" t="s">
        <v>669</v>
      </c>
      <c r="F175">
        <v>1.8501719999999999</v>
      </c>
      <c r="G175">
        <v>1.909095</v>
      </c>
      <c r="H175">
        <v>2.1355620000000002</v>
      </c>
      <c r="I175">
        <v>2.3755679999999999</v>
      </c>
      <c r="J175">
        <v>2.6010960000000001</v>
      </c>
      <c r="K175">
        <v>2.8840119999999998</v>
      </c>
      <c r="L175">
        <v>3.217479</v>
      </c>
      <c r="M175">
        <v>3.471711</v>
      </c>
      <c r="N175">
        <v>3.7039149999999998</v>
      </c>
      <c r="O175">
        <v>3.7447300000000001</v>
      </c>
      <c r="P175">
        <v>3.7413240000000001</v>
      </c>
      <c r="Q175">
        <v>3.8094070000000002</v>
      </c>
      <c r="R175">
        <v>3.975355</v>
      </c>
      <c r="S175">
        <v>4.0833589999999997</v>
      </c>
      <c r="T175">
        <v>4.2285779999999997</v>
      </c>
      <c r="U175">
        <v>4.3739999999999997</v>
      </c>
      <c r="V175">
        <v>4.5584550000000004</v>
      </c>
      <c r="W175">
        <v>4.5691350000000002</v>
      </c>
      <c r="X175">
        <v>4.6545569999999996</v>
      </c>
      <c r="Y175">
        <v>4.7857529999999997</v>
      </c>
      <c r="Z175">
        <v>4.9226369999999999</v>
      </c>
      <c r="AA175">
        <v>5.1018480000000004</v>
      </c>
      <c r="AB175">
        <v>5.2361420000000001</v>
      </c>
      <c r="AC175">
        <v>5.3944070000000002</v>
      </c>
      <c r="AD175">
        <v>5.6012500000000003</v>
      </c>
      <c r="AE175">
        <v>5.8106489999999997</v>
      </c>
      <c r="AF175">
        <v>5.9604460000000001</v>
      </c>
      <c r="AG175">
        <v>6.0645379999999998</v>
      </c>
      <c r="AH175">
        <v>6.2204459999999999</v>
      </c>
      <c r="AI175" s="9">
        <v>4.3999999999999997E-2</v>
      </c>
    </row>
    <row r="176" spans="1:35" x14ac:dyDescent="0.35">
      <c r="A176" t="s">
        <v>14</v>
      </c>
      <c r="B176" t="s">
        <v>677</v>
      </c>
      <c r="C176" t="s">
        <v>676</v>
      </c>
      <c r="E176" t="s">
        <v>669</v>
      </c>
    </row>
    <row r="177" spans="1:35" x14ac:dyDescent="0.35">
      <c r="A177" t="s">
        <v>75</v>
      </c>
      <c r="B177" t="s">
        <v>675</v>
      </c>
      <c r="C177" t="s">
        <v>674</v>
      </c>
      <c r="D177" t="s">
        <v>669</v>
      </c>
      <c r="F177">
        <v>2.326422</v>
      </c>
      <c r="G177">
        <v>2.3612030000000002</v>
      </c>
      <c r="H177">
        <v>2.4173830000000001</v>
      </c>
      <c r="I177">
        <v>2.4755319999999998</v>
      </c>
      <c r="J177">
        <v>2.5420569999999998</v>
      </c>
      <c r="K177">
        <v>2.6299100000000002</v>
      </c>
      <c r="L177">
        <v>2.7294299999999998</v>
      </c>
      <c r="M177">
        <v>2.8487589999999998</v>
      </c>
      <c r="N177">
        <v>2.9690620000000001</v>
      </c>
      <c r="O177">
        <v>3.0432510000000002</v>
      </c>
      <c r="P177">
        <v>3.1002670000000001</v>
      </c>
      <c r="Q177">
        <v>3.1538149999999998</v>
      </c>
      <c r="R177">
        <v>3.2365430000000002</v>
      </c>
      <c r="S177">
        <v>3.3093279999999998</v>
      </c>
      <c r="T177">
        <v>3.3905720000000001</v>
      </c>
      <c r="U177">
        <v>3.4923060000000001</v>
      </c>
      <c r="V177">
        <v>3.6320299999999999</v>
      </c>
      <c r="W177">
        <v>3.7231019999999999</v>
      </c>
      <c r="X177">
        <v>3.8331659999999999</v>
      </c>
      <c r="Y177">
        <v>3.915921</v>
      </c>
      <c r="Z177">
        <v>4.0093420000000002</v>
      </c>
      <c r="AA177">
        <v>4.1162910000000004</v>
      </c>
      <c r="AB177">
        <v>4.2366820000000001</v>
      </c>
      <c r="AC177">
        <v>4.3589950000000002</v>
      </c>
      <c r="AD177">
        <v>4.4941659999999999</v>
      </c>
      <c r="AE177">
        <v>4.6137129999999997</v>
      </c>
      <c r="AF177">
        <v>4.7479399999999998</v>
      </c>
      <c r="AG177">
        <v>4.8771259999999996</v>
      </c>
      <c r="AH177">
        <v>5.044562</v>
      </c>
      <c r="AI177" s="9">
        <v>2.8000000000000001E-2</v>
      </c>
    </row>
    <row r="178" spans="1:35" hidden="1" x14ac:dyDescent="0.35">
      <c r="A178" t="s">
        <v>76</v>
      </c>
      <c r="B178" t="s">
        <v>673</v>
      </c>
      <c r="C178" t="s">
        <v>672</v>
      </c>
      <c r="D178" t="s">
        <v>669</v>
      </c>
      <c r="F178">
        <v>2.3689719999999999</v>
      </c>
      <c r="G178">
        <v>2.4468869999999998</v>
      </c>
      <c r="H178">
        <v>2.5189349999999999</v>
      </c>
      <c r="I178">
        <v>2.610185</v>
      </c>
      <c r="J178">
        <v>2.7168459999999999</v>
      </c>
      <c r="K178">
        <v>2.8550119999999999</v>
      </c>
      <c r="L178">
        <v>3.0032369999999999</v>
      </c>
      <c r="M178">
        <v>3.198569</v>
      </c>
      <c r="N178">
        <v>3.3920699999999999</v>
      </c>
      <c r="O178">
        <v>3.5329000000000002</v>
      </c>
      <c r="P178">
        <v>3.6414240000000002</v>
      </c>
      <c r="Q178">
        <v>3.7042380000000001</v>
      </c>
      <c r="R178">
        <v>3.8679410000000001</v>
      </c>
      <c r="S178">
        <v>4.0191020000000002</v>
      </c>
      <c r="T178">
        <v>4.192501</v>
      </c>
      <c r="U178">
        <v>4.3574970000000004</v>
      </c>
      <c r="V178">
        <v>4.622395</v>
      </c>
      <c r="W178">
        <v>4.8250440000000001</v>
      </c>
      <c r="X178">
        <v>5.0293659999999996</v>
      </c>
      <c r="Y178">
        <v>5.2137279999999997</v>
      </c>
      <c r="Z178">
        <v>5.4208730000000003</v>
      </c>
      <c r="AA178">
        <v>5.6506049999999997</v>
      </c>
      <c r="AB178">
        <v>5.9187570000000003</v>
      </c>
      <c r="AC178">
        <v>6.17197</v>
      </c>
      <c r="AD178">
        <v>6.4103289999999999</v>
      </c>
      <c r="AE178">
        <v>6.6444260000000002</v>
      </c>
      <c r="AF178">
        <v>6.9135819999999999</v>
      </c>
      <c r="AG178">
        <v>7.2057700000000002</v>
      </c>
      <c r="AH178">
        <v>7.465204</v>
      </c>
      <c r="AI178" s="9">
        <v>4.2000000000000003E-2</v>
      </c>
    </row>
    <row r="179" spans="1:35" hidden="1" x14ac:dyDescent="0.35">
      <c r="A179" t="s">
        <v>77</v>
      </c>
      <c r="B179" t="s">
        <v>671</v>
      </c>
      <c r="C179" t="s">
        <v>670</v>
      </c>
      <c r="D179" t="s">
        <v>669</v>
      </c>
      <c r="F179">
        <v>2.3322020000000001</v>
      </c>
      <c r="G179">
        <v>2.42543</v>
      </c>
      <c r="H179">
        <v>2.528664</v>
      </c>
      <c r="I179">
        <v>2.6274649999999999</v>
      </c>
      <c r="J179">
        <v>2.726289</v>
      </c>
      <c r="K179">
        <v>2.9021659999999998</v>
      </c>
      <c r="L179">
        <v>3.1427450000000001</v>
      </c>
      <c r="M179">
        <v>3.36225</v>
      </c>
      <c r="N179">
        <v>3.4954070000000002</v>
      </c>
      <c r="O179">
        <v>3.525379</v>
      </c>
      <c r="P179">
        <v>3.5440149999999999</v>
      </c>
      <c r="Q179">
        <v>3.5710419999999998</v>
      </c>
      <c r="R179">
        <v>3.6912509999999998</v>
      </c>
      <c r="S179">
        <v>3.7784689999999999</v>
      </c>
      <c r="T179">
        <v>3.8788619999999998</v>
      </c>
      <c r="U179">
        <v>3.9656210000000001</v>
      </c>
      <c r="V179">
        <v>4.1369550000000004</v>
      </c>
      <c r="W179">
        <v>4.2077400000000003</v>
      </c>
      <c r="X179">
        <v>4.3167980000000004</v>
      </c>
      <c r="Y179">
        <v>4.39717</v>
      </c>
      <c r="Z179">
        <v>4.490113</v>
      </c>
      <c r="AA179">
        <v>4.5958740000000002</v>
      </c>
      <c r="AB179">
        <v>4.6909280000000004</v>
      </c>
      <c r="AC179">
        <v>4.8127829999999996</v>
      </c>
      <c r="AD179">
        <v>4.9580659999999996</v>
      </c>
      <c r="AE179">
        <v>5.1004459999999998</v>
      </c>
      <c r="AF179">
        <v>5.2054140000000002</v>
      </c>
      <c r="AG179">
        <v>5.3019800000000004</v>
      </c>
      <c r="AH179">
        <v>5.400639</v>
      </c>
      <c r="AI179" s="9">
        <v>0.03</v>
      </c>
    </row>
    <row r="180" spans="1:35" x14ac:dyDescent="0.35">
      <c r="A180" t="s">
        <v>668</v>
      </c>
      <c r="B180" t="s">
        <v>667</v>
      </c>
      <c r="D180" t="s">
        <v>660</v>
      </c>
    </row>
    <row r="181" spans="1:35" x14ac:dyDescent="0.35">
      <c r="A181" t="s">
        <v>75</v>
      </c>
      <c r="B181" t="s">
        <v>666</v>
      </c>
      <c r="C181" t="s">
        <v>665</v>
      </c>
      <c r="D181" t="s">
        <v>660</v>
      </c>
      <c r="F181">
        <v>12.224997999999999</v>
      </c>
      <c r="G181">
        <v>12.405747</v>
      </c>
      <c r="H181">
        <v>12.237636</v>
      </c>
      <c r="I181">
        <v>12.022482999999999</v>
      </c>
      <c r="J181">
        <v>11.987779</v>
      </c>
      <c r="K181">
        <v>12.034852000000001</v>
      </c>
      <c r="L181">
        <v>12.141092</v>
      </c>
      <c r="M181">
        <v>12.347277</v>
      </c>
      <c r="N181">
        <v>12.640115</v>
      </c>
      <c r="O181">
        <v>12.970637</v>
      </c>
      <c r="P181">
        <v>13.303642999999999</v>
      </c>
      <c r="Q181">
        <v>13.819509999999999</v>
      </c>
      <c r="R181">
        <v>14.283655</v>
      </c>
      <c r="S181">
        <v>14.619742</v>
      </c>
      <c r="T181">
        <v>15.044</v>
      </c>
      <c r="U181">
        <v>15.491720000000001</v>
      </c>
      <c r="V181">
        <v>16.003972999999998</v>
      </c>
      <c r="W181">
        <v>16.490255000000001</v>
      </c>
      <c r="X181">
        <v>16.974945000000002</v>
      </c>
      <c r="Y181">
        <v>17.452290999999999</v>
      </c>
      <c r="Z181">
        <v>17.887127</v>
      </c>
      <c r="AA181">
        <v>18.322187</v>
      </c>
      <c r="AB181">
        <v>18.766511999999999</v>
      </c>
      <c r="AC181">
        <v>19.221584</v>
      </c>
      <c r="AD181">
        <v>19.615328000000002</v>
      </c>
      <c r="AE181">
        <v>19.990197999999999</v>
      </c>
      <c r="AF181">
        <v>20.437253999999999</v>
      </c>
      <c r="AG181">
        <v>20.812099</v>
      </c>
      <c r="AH181">
        <v>21.136326</v>
      </c>
      <c r="AI181" s="9">
        <v>0.02</v>
      </c>
    </row>
    <row r="182" spans="1:35" hidden="1" x14ac:dyDescent="0.35">
      <c r="A182" t="s">
        <v>76</v>
      </c>
      <c r="B182" t="s">
        <v>664</v>
      </c>
      <c r="C182" t="s">
        <v>663</v>
      </c>
      <c r="D182" t="s">
        <v>660</v>
      </c>
      <c r="F182">
        <v>12.249124</v>
      </c>
      <c r="G182">
        <v>12.684291999999999</v>
      </c>
      <c r="H182">
        <v>12.585355</v>
      </c>
      <c r="I182">
        <v>12.591215999999999</v>
      </c>
      <c r="J182">
        <v>12.740640000000001</v>
      </c>
      <c r="K182">
        <v>12.951357</v>
      </c>
      <c r="L182">
        <v>13.300437000000001</v>
      </c>
      <c r="M182">
        <v>13.666998</v>
      </c>
      <c r="N182">
        <v>14.120042</v>
      </c>
      <c r="O182">
        <v>14.578685999999999</v>
      </c>
      <c r="P182">
        <v>15.137442</v>
      </c>
      <c r="Q182">
        <v>15.97921</v>
      </c>
      <c r="R182">
        <v>16.733371999999999</v>
      </c>
      <c r="S182">
        <v>17.420014999999999</v>
      </c>
      <c r="T182">
        <v>18.137953</v>
      </c>
      <c r="U182">
        <v>18.923304000000002</v>
      </c>
      <c r="V182">
        <v>19.767918000000002</v>
      </c>
      <c r="W182">
        <v>20.592627</v>
      </c>
      <c r="X182">
        <v>21.522186000000001</v>
      </c>
      <c r="Y182">
        <v>22.361086</v>
      </c>
      <c r="Z182">
        <v>23.194545999999999</v>
      </c>
      <c r="AA182">
        <v>23.995221999999998</v>
      </c>
      <c r="AB182">
        <v>24.875912</v>
      </c>
      <c r="AC182">
        <v>25.764277</v>
      </c>
      <c r="AD182">
        <v>26.657710999999999</v>
      </c>
      <c r="AE182">
        <v>27.580366000000001</v>
      </c>
      <c r="AF182">
        <v>28.408719999999999</v>
      </c>
      <c r="AG182">
        <v>29.263324999999998</v>
      </c>
      <c r="AH182">
        <v>30.081858</v>
      </c>
      <c r="AI182" s="9">
        <v>3.3000000000000002E-2</v>
      </c>
    </row>
    <row r="183" spans="1:35" hidden="1" x14ac:dyDescent="0.35">
      <c r="A183" t="s">
        <v>77</v>
      </c>
      <c r="B183" t="s">
        <v>662</v>
      </c>
      <c r="C183" t="s">
        <v>661</v>
      </c>
      <c r="D183" t="s">
        <v>660</v>
      </c>
      <c r="F183">
        <v>12.225965</v>
      </c>
      <c r="G183">
        <v>12.53346</v>
      </c>
      <c r="H183">
        <v>12.421353</v>
      </c>
      <c r="I183">
        <v>12.261941</v>
      </c>
      <c r="J183">
        <v>12.151282999999999</v>
      </c>
      <c r="K183">
        <v>12.204783000000001</v>
      </c>
      <c r="L183">
        <v>12.316952000000001</v>
      </c>
      <c r="M183">
        <v>12.558614</v>
      </c>
      <c r="N183">
        <v>12.872044000000001</v>
      </c>
      <c r="O183">
        <v>13.251348</v>
      </c>
      <c r="P183">
        <v>13.677954</v>
      </c>
      <c r="Q183">
        <v>14.254873</v>
      </c>
      <c r="R183">
        <v>14.777964000000001</v>
      </c>
      <c r="S183">
        <v>15.244389999999999</v>
      </c>
      <c r="T183">
        <v>15.784393</v>
      </c>
      <c r="U183">
        <v>16.388489</v>
      </c>
      <c r="V183">
        <v>17.009398000000001</v>
      </c>
      <c r="W183">
        <v>17.585101999999999</v>
      </c>
      <c r="X183">
        <v>18.182735000000001</v>
      </c>
      <c r="Y183">
        <v>18.737082999999998</v>
      </c>
      <c r="Z183">
        <v>19.252949000000001</v>
      </c>
      <c r="AA183">
        <v>19.666264999999999</v>
      </c>
      <c r="AB183">
        <v>20.147202</v>
      </c>
      <c r="AC183">
        <v>20.634878</v>
      </c>
      <c r="AD183">
        <v>20.960419000000002</v>
      </c>
      <c r="AE183">
        <v>21.405024999999998</v>
      </c>
      <c r="AF183">
        <v>21.754213</v>
      </c>
      <c r="AG183">
        <v>22.111546000000001</v>
      </c>
      <c r="AH183">
        <v>22.487991000000001</v>
      </c>
      <c r="AI183" s="9">
        <v>2.1999999999999999E-2</v>
      </c>
    </row>
  </sheetData>
  <autoFilter ref="A5:AI183" xr:uid="{741358B6-72BE-49B3-9278-EAC31EDFFD1E}">
    <filterColumn colId="0">
      <filters>
        <filter val="Biomass"/>
        <filter val="Brent Spot Price (dollars per barrel)"/>
        <filter val="Coal"/>
        <filter val="Consumption"/>
        <filter val="Conventional Hydroelectric Power"/>
        <filter val="Crude Oil"/>
        <filter val="Crude Oil and Lease Condensate"/>
        <filter val="Discrepancy"/>
        <filter val="Dry Natural Gas"/>
        <filter val="Electricity (cents per kilowatthour)"/>
        <filter val="Exports"/>
        <filter val="Imports"/>
        <filter val="Natural Gas"/>
        <filter val="Natural Gas at Henry Hub (dollars per mmBtu)"/>
        <filter val="Natural Gas Plant Liquids"/>
        <filter val="Nuclear / Uranium"/>
        <filter val="Other"/>
        <filter val="Other Renewable Energy"/>
        <filter val="Petroleum and Other Liquids"/>
        <filter val="Prices (2022 dollars per unit)"/>
        <filter val="Prices (nominal dollars per unit)"/>
        <filter val="Production"/>
        <filter val="Reference case"/>
        <filter val="Total"/>
        <filter val="West Texas Intermediate Spot Price (dollars p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5C297-8E8F-49CD-9F2B-BC6E11340327}">
  <dimension ref="A1:AJ154"/>
  <sheetViews>
    <sheetView zoomScale="86" zoomScaleNormal="86" workbookViewId="0">
      <selection activeCell="AJ58" sqref="AJ58:AM71"/>
    </sheetView>
  </sheetViews>
  <sheetFormatPr defaultRowHeight="14.5" x14ac:dyDescent="0.35"/>
  <cols>
    <col min="5" max="5" width="11.36328125" bestFit="1" customWidth="1"/>
    <col min="6" max="6" width="11.81640625" customWidth="1"/>
    <col min="7" max="7" width="11.81640625" bestFit="1" customWidth="1"/>
    <col min="11" max="11" width="9.81640625" bestFit="1" customWidth="1"/>
    <col min="36" max="36" width="11.81640625" bestFit="1" customWidth="1"/>
    <col min="39" max="39" width="20.08984375" bestFit="1" customWidth="1"/>
  </cols>
  <sheetData>
    <row r="1" spans="1:35" x14ac:dyDescent="0.35">
      <c r="A1" t="s">
        <v>659</v>
      </c>
    </row>
    <row r="2" spans="1:35" x14ac:dyDescent="0.35">
      <c r="A2" t="s">
        <v>658</v>
      </c>
    </row>
    <row r="3" spans="1:35" x14ac:dyDescent="0.35">
      <c r="A3" t="s">
        <v>657</v>
      </c>
    </row>
    <row r="4" spans="1:35" x14ac:dyDescent="0.35">
      <c r="A4" t="s">
        <v>82</v>
      </c>
    </row>
    <row r="5" spans="1:35" x14ac:dyDescent="0.35">
      <c r="B5" t="s">
        <v>83</v>
      </c>
      <c r="C5" t="s">
        <v>84</v>
      </c>
      <c r="D5" t="s">
        <v>85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86</v>
      </c>
    </row>
    <row r="6" spans="1:35" x14ac:dyDescent="0.35">
      <c r="A6" t="s">
        <v>156</v>
      </c>
    </row>
    <row r="7" spans="1:35" x14ac:dyDescent="0.35">
      <c r="A7" t="s">
        <v>567</v>
      </c>
      <c r="B7" t="s">
        <v>656</v>
      </c>
      <c r="C7" t="s">
        <v>655</v>
      </c>
      <c r="D7" t="s">
        <v>55</v>
      </c>
      <c r="F7">
        <v>0.49108499999999999</v>
      </c>
      <c r="G7">
        <v>0.47627199999999997</v>
      </c>
      <c r="H7">
        <v>0.44470500000000002</v>
      </c>
      <c r="I7">
        <v>0.44110500000000002</v>
      </c>
      <c r="J7">
        <v>0.43927500000000003</v>
      </c>
      <c r="K7">
        <v>0.43809599999999999</v>
      </c>
      <c r="L7">
        <v>0.43680099999999999</v>
      </c>
      <c r="M7">
        <v>0.43521399999999999</v>
      </c>
      <c r="N7">
        <v>0.43328899999999998</v>
      </c>
      <c r="O7">
        <v>0.43090899999999999</v>
      </c>
      <c r="P7">
        <v>0.42821300000000001</v>
      </c>
      <c r="Q7">
        <v>0.425705</v>
      </c>
      <c r="R7">
        <v>0.42308499999999999</v>
      </c>
      <c r="S7">
        <v>0.42072399999999999</v>
      </c>
      <c r="T7">
        <v>0.418734</v>
      </c>
      <c r="U7">
        <v>0.417076</v>
      </c>
      <c r="V7">
        <v>0.415495</v>
      </c>
      <c r="W7">
        <v>0.41414200000000001</v>
      </c>
      <c r="X7">
        <v>0.41298400000000002</v>
      </c>
      <c r="Y7">
        <v>0.41198600000000002</v>
      </c>
      <c r="Z7">
        <v>0.41108</v>
      </c>
      <c r="AA7">
        <v>0.410385</v>
      </c>
      <c r="AB7">
        <v>0.40991899999999998</v>
      </c>
      <c r="AC7">
        <v>0.40958800000000001</v>
      </c>
      <c r="AD7">
        <v>0.40919800000000001</v>
      </c>
      <c r="AE7">
        <v>0.40895199999999998</v>
      </c>
      <c r="AF7">
        <v>0.40879199999999999</v>
      </c>
      <c r="AG7">
        <v>0.408746</v>
      </c>
      <c r="AH7">
        <v>0.40881400000000001</v>
      </c>
      <c r="AI7" s="9">
        <v>-7.0000000000000001E-3</v>
      </c>
    </row>
    <row r="8" spans="1:35" x14ac:dyDescent="0.35">
      <c r="A8" t="s">
        <v>242</v>
      </c>
      <c r="B8" t="s">
        <v>654</v>
      </c>
      <c r="C8" t="s">
        <v>653</v>
      </c>
      <c r="D8" t="s">
        <v>55</v>
      </c>
      <c r="F8">
        <v>0.43249700000000002</v>
      </c>
      <c r="G8">
        <v>0.43121700000000002</v>
      </c>
      <c r="H8">
        <v>0.37339299999999997</v>
      </c>
      <c r="I8">
        <v>0.36809900000000001</v>
      </c>
      <c r="J8">
        <v>0.36198599999999997</v>
      </c>
      <c r="K8">
        <v>0.355601</v>
      </c>
      <c r="L8">
        <v>0.34908499999999998</v>
      </c>
      <c r="M8">
        <v>0.34247100000000003</v>
      </c>
      <c r="N8">
        <v>0.336113</v>
      </c>
      <c r="O8">
        <v>0.32974399999999998</v>
      </c>
      <c r="P8">
        <v>0.32350200000000001</v>
      </c>
      <c r="Q8">
        <v>0.317799</v>
      </c>
      <c r="R8">
        <v>0.31203199999999998</v>
      </c>
      <c r="S8">
        <v>0.30630299999999999</v>
      </c>
      <c r="T8">
        <v>0.30079400000000001</v>
      </c>
      <c r="U8">
        <v>0.29545399999999999</v>
      </c>
      <c r="V8">
        <v>0.29028399999999999</v>
      </c>
      <c r="W8">
        <v>0.28525600000000001</v>
      </c>
      <c r="X8">
        <v>0.28043400000000002</v>
      </c>
      <c r="Y8">
        <v>0.27566299999999999</v>
      </c>
      <c r="Z8">
        <v>0.27098800000000001</v>
      </c>
      <c r="AA8">
        <v>0.26628299999999999</v>
      </c>
      <c r="AB8">
        <v>0.26175999999999999</v>
      </c>
      <c r="AC8">
        <v>0.25726100000000002</v>
      </c>
      <c r="AD8">
        <v>0.25269200000000003</v>
      </c>
      <c r="AE8">
        <v>0.24818499999999999</v>
      </c>
      <c r="AF8">
        <v>0.24379000000000001</v>
      </c>
      <c r="AG8">
        <v>0.239424</v>
      </c>
      <c r="AH8">
        <v>0.23517399999999999</v>
      </c>
      <c r="AI8" s="9">
        <v>-2.1999999999999999E-2</v>
      </c>
    </row>
    <row r="9" spans="1:35" x14ac:dyDescent="0.35">
      <c r="A9" t="s">
        <v>426</v>
      </c>
      <c r="B9" t="s">
        <v>652</v>
      </c>
      <c r="C9" t="s">
        <v>651</v>
      </c>
      <c r="D9" t="s">
        <v>55</v>
      </c>
      <c r="E9" s="17"/>
      <c r="F9">
        <v>0.92358200000000001</v>
      </c>
      <c r="G9">
        <v>0.90748899999999999</v>
      </c>
      <c r="H9">
        <v>0.81809799999999999</v>
      </c>
      <c r="I9">
        <v>0.80920400000000003</v>
      </c>
      <c r="J9">
        <v>0.801261</v>
      </c>
      <c r="K9">
        <v>0.79369699999999999</v>
      </c>
      <c r="L9">
        <v>0.78588599999999997</v>
      </c>
      <c r="M9">
        <v>0.77768499999999996</v>
      </c>
      <c r="N9">
        <v>0.76940299999999995</v>
      </c>
      <c r="O9">
        <v>0.76065300000000002</v>
      </c>
      <c r="P9">
        <v>0.75171500000000002</v>
      </c>
      <c r="Q9">
        <v>0.74350400000000005</v>
      </c>
      <c r="R9">
        <v>0.73511700000000002</v>
      </c>
      <c r="S9">
        <v>0.72702699999999998</v>
      </c>
      <c r="T9">
        <v>0.71952799999999995</v>
      </c>
      <c r="U9">
        <v>0.71253</v>
      </c>
      <c r="V9">
        <v>0.70577900000000005</v>
      </c>
      <c r="W9">
        <v>0.69939799999999996</v>
      </c>
      <c r="X9">
        <v>0.69341699999999995</v>
      </c>
      <c r="Y9">
        <v>0.68764800000000004</v>
      </c>
      <c r="Z9">
        <v>0.68206800000000001</v>
      </c>
      <c r="AA9">
        <v>0.67666800000000005</v>
      </c>
      <c r="AB9">
        <v>0.67168000000000005</v>
      </c>
      <c r="AC9">
        <v>0.66684900000000003</v>
      </c>
      <c r="AD9">
        <v>0.66188999999999998</v>
      </c>
      <c r="AE9">
        <v>0.65713699999999997</v>
      </c>
      <c r="AF9">
        <v>0.652582</v>
      </c>
      <c r="AG9">
        <v>0.64817000000000002</v>
      </c>
      <c r="AH9">
        <v>0.643988</v>
      </c>
      <c r="AI9" s="9">
        <v>-1.2999999999999999E-2</v>
      </c>
    </row>
    <row r="10" spans="1:35" x14ac:dyDescent="0.35">
      <c r="A10" t="s">
        <v>15</v>
      </c>
      <c r="B10" t="s">
        <v>650</v>
      </c>
      <c r="C10" t="s">
        <v>649</v>
      </c>
      <c r="D10" t="s">
        <v>55</v>
      </c>
      <c r="F10">
        <v>5.1493919999999997</v>
      </c>
      <c r="G10">
        <v>5.1864509999999999</v>
      </c>
      <c r="H10">
        <v>4.9444739999999996</v>
      </c>
      <c r="I10">
        <v>4.9739610000000001</v>
      </c>
      <c r="J10">
        <v>4.9999250000000002</v>
      </c>
      <c r="K10">
        <v>5.0162659999999999</v>
      </c>
      <c r="L10">
        <v>5.0251890000000001</v>
      </c>
      <c r="M10">
        <v>5.021217</v>
      </c>
      <c r="N10">
        <v>5.0104759999999997</v>
      </c>
      <c r="O10">
        <v>4.9947030000000003</v>
      </c>
      <c r="P10">
        <v>4.9782209999999996</v>
      </c>
      <c r="Q10">
        <v>4.9699590000000002</v>
      </c>
      <c r="R10">
        <v>4.9584260000000002</v>
      </c>
      <c r="S10">
        <v>4.9477130000000002</v>
      </c>
      <c r="T10">
        <v>4.9395699999999998</v>
      </c>
      <c r="U10">
        <v>4.9326210000000001</v>
      </c>
      <c r="V10">
        <v>4.9238910000000002</v>
      </c>
      <c r="W10">
        <v>4.9177400000000002</v>
      </c>
      <c r="X10">
        <v>4.9127590000000003</v>
      </c>
      <c r="Y10">
        <v>4.9078949999999999</v>
      </c>
      <c r="Z10">
        <v>4.9040470000000003</v>
      </c>
      <c r="AA10">
        <v>4.9028879999999999</v>
      </c>
      <c r="AB10">
        <v>4.904204</v>
      </c>
      <c r="AC10">
        <v>4.9038760000000003</v>
      </c>
      <c r="AD10">
        <v>4.8964850000000002</v>
      </c>
      <c r="AE10">
        <v>4.8918569999999999</v>
      </c>
      <c r="AF10">
        <v>4.8909269999999996</v>
      </c>
      <c r="AG10">
        <v>4.8908509999999996</v>
      </c>
      <c r="AH10">
        <v>4.8888410000000002</v>
      </c>
      <c r="AI10" s="9">
        <v>-2E-3</v>
      </c>
    </row>
    <row r="11" spans="1:35" x14ac:dyDescent="0.35">
      <c r="A11" t="s">
        <v>387</v>
      </c>
      <c r="B11" t="s">
        <v>648</v>
      </c>
      <c r="C11" t="s">
        <v>647</v>
      </c>
      <c r="D11" t="s">
        <v>55</v>
      </c>
      <c r="F11">
        <v>0.53893199999999997</v>
      </c>
      <c r="G11">
        <v>0.57440999999999998</v>
      </c>
      <c r="H11">
        <v>0.51306799999999997</v>
      </c>
      <c r="I11">
        <v>0.48986400000000002</v>
      </c>
      <c r="J11">
        <v>0.47216399999999997</v>
      </c>
      <c r="K11">
        <v>0.45763999999999999</v>
      </c>
      <c r="L11">
        <v>0.44519999999999998</v>
      </c>
      <c r="M11">
        <v>0.435137</v>
      </c>
      <c r="N11">
        <v>0.42601699999999998</v>
      </c>
      <c r="O11">
        <v>0.41791</v>
      </c>
      <c r="P11">
        <v>0.409804</v>
      </c>
      <c r="Q11">
        <v>0.40263100000000002</v>
      </c>
      <c r="R11">
        <v>0.39503899999999997</v>
      </c>
      <c r="S11">
        <v>0.38751400000000003</v>
      </c>
      <c r="T11">
        <v>0.37993500000000002</v>
      </c>
      <c r="U11">
        <v>0.37285699999999999</v>
      </c>
      <c r="V11">
        <v>0.36608299999999999</v>
      </c>
      <c r="W11">
        <v>0.35957499999999998</v>
      </c>
      <c r="X11">
        <v>0.35324100000000003</v>
      </c>
      <c r="Y11">
        <v>0.34762199999999999</v>
      </c>
      <c r="Z11">
        <v>0.34207100000000001</v>
      </c>
      <c r="AA11">
        <v>0.33705400000000002</v>
      </c>
      <c r="AB11">
        <v>0.332011</v>
      </c>
      <c r="AC11">
        <v>0.327538</v>
      </c>
      <c r="AD11">
        <v>0.32387199999999999</v>
      </c>
      <c r="AE11">
        <v>0.32008300000000001</v>
      </c>
      <c r="AF11">
        <v>0.31608900000000001</v>
      </c>
      <c r="AG11">
        <v>0.31211100000000003</v>
      </c>
      <c r="AH11">
        <v>0.30802400000000002</v>
      </c>
      <c r="AI11" s="9">
        <v>-0.02</v>
      </c>
    </row>
    <row r="12" spans="1:35" x14ac:dyDescent="0.35">
      <c r="A12" t="s">
        <v>481</v>
      </c>
      <c r="B12" t="s">
        <v>646</v>
      </c>
      <c r="C12" t="s">
        <v>645</v>
      </c>
      <c r="D12" t="s">
        <v>55</v>
      </c>
      <c r="F12">
        <v>5.1475070000000001</v>
      </c>
      <c r="G12">
        <v>5.0465470000000003</v>
      </c>
      <c r="H12">
        <v>5.1137750000000004</v>
      </c>
      <c r="I12">
        <v>5.1573500000000001</v>
      </c>
      <c r="J12">
        <v>5.199471</v>
      </c>
      <c r="K12">
        <v>5.2454710000000002</v>
      </c>
      <c r="L12">
        <v>5.2835999999999999</v>
      </c>
      <c r="M12">
        <v>5.3131449999999996</v>
      </c>
      <c r="N12">
        <v>5.3340480000000001</v>
      </c>
      <c r="O12">
        <v>5.3517140000000003</v>
      </c>
      <c r="P12">
        <v>5.370762</v>
      </c>
      <c r="Q12">
        <v>5.3910790000000004</v>
      </c>
      <c r="R12">
        <v>5.410012</v>
      </c>
      <c r="S12">
        <v>5.4423029999999999</v>
      </c>
      <c r="T12">
        <v>5.480111</v>
      </c>
      <c r="U12">
        <v>5.5210910000000002</v>
      </c>
      <c r="V12">
        <v>5.5586989999999998</v>
      </c>
      <c r="W12">
        <v>5.5969009999999999</v>
      </c>
      <c r="X12">
        <v>5.6345140000000002</v>
      </c>
      <c r="Y12">
        <v>5.6741359999999998</v>
      </c>
      <c r="Z12">
        <v>5.7181050000000004</v>
      </c>
      <c r="AA12">
        <v>5.7650790000000001</v>
      </c>
      <c r="AB12">
        <v>5.8151010000000003</v>
      </c>
      <c r="AC12">
        <v>5.8676279999999998</v>
      </c>
      <c r="AD12">
        <v>5.9247030000000001</v>
      </c>
      <c r="AE12">
        <v>5.9857060000000004</v>
      </c>
      <c r="AF12">
        <v>6.047695</v>
      </c>
      <c r="AG12">
        <v>6.1117330000000001</v>
      </c>
      <c r="AH12">
        <v>6.1818410000000004</v>
      </c>
      <c r="AI12" s="9">
        <v>7.0000000000000001E-3</v>
      </c>
    </row>
    <row r="13" spans="1:35" x14ac:dyDescent="0.35">
      <c r="A13" t="s">
        <v>478</v>
      </c>
      <c r="B13" t="s">
        <v>644</v>
      </c>
      <c r="C13" t="s">
        <v>643</v>
      </c>
      <c r="D13" t="s">
        <v>55</v>
      </c>
      <c r="F13">
        <v>11.759411999999999</v>
      </c>
      <c r="G13">
        <v>11.714898</v>
      </c>
      <c r="H13">
        <v>11.389414</v>
      </c>
      <c r="I13">
        <v>11.43038</v>
      </c>
      <c r="J13">
        <v>11.472821</v>
      </c>
      <c r="K13">
        <v>11.513076</v>
      </c>
      <c r="L13">
        <v>11.539876</v>
      </c>
      <c r="M13">
        <v>11.547186</v>
      </c>
      <c r="N13">
        <v>11.539944</v>
      </c>
      <c r="O13">
        <v>11.524981</v>
      </c>
      <c r="P13">
        <v>11.510503</v>
      </c>
      <c r="Q13">
        <v>11.507173999999999</v>
      </c>
      <c r="R13">
        <v>11.498595</v>
      </c>
      <c r="S13">
        <v>11.504557999999999</v>
      </c>
      <c r="T13">
        <v>11.519144000000001</v>
      </c>
      <c r="U13">
        <v>11.539099999999999</v>
      </c>
      <c r="V13">
        <v>11.554452</v>
      </c>
      <c r="W13">
        <v>11.573613999999999</v>
      </c>
      <c r="X13">
        <v>11.593931</v>
      </c>
      <c r="Y13">
        <v>11.6173</v>
      </c>
      <c r="Z13">
        <v>11.646291</v>
      </c>
      <c r="AA13">
        <v>11.681689</v>
      </c>
      <c r="AB13">
        <v>11.722996</v>
      </c>
      <c r="AC13">
        <v>11.765891</v>
      </c>
      <c r="AD13">
        <v>11.806951</v>
      </c>
      <c r="AE13">
        <v>11.854780999999999</v>
      </c>
      <c r="AF13">
        <v>11.907292999999999</v>
      </c>
      <c r="AG13">
        <v>11.962864</v>
      </c>
      <c r="AH13">
        <v>12.022694</v>
      </c>
      <c r="AI13" s="9">
        <v>1E-3</v>
      </c>
    </row>
    <row r="14" spans="1:35" x14ac:dyDescent="0.35">
      <c r="A14" t="s">
        <v>475</v>
      </c>
      <c r="B14" t="s">
        <v>642</v>
      </c>
      <c r="C14" t="s">
        <v>641</v>
      </c>
      <c r="D14" t="s">
        <v>55</v>
      </c>
      <c r="F14">
        <v>9.4318840000000002</v>
      </c>
      <c r="G14">
        <v>9.0614460000000001</v>
      </c>
      <c r="H14">
        <v>9.2159829999999996</v>
      </c>
      <c r="I14">
        <v>9.2775800000000004</v>
      </c>
      <c r="J14">
        <v>9.2647940000000002</v>
      </c>
      <c r="K14">
        <v>9.2480410000000006</v>
      </c>
      <c r="L14">
        <v>9.2045560000000002</v>
      </c>
      <c r="M14">
        <v>9.1618700000000004</v>
      </c>
      <c r="N14">
        <v>9.1329999999999991</v>
      </c>
      <c r="O14">
        <v>9.1532210000000003</v>
      </c>
      <c r="P14">
        <v>9.2185980000000001</v>
      </c>
      <c r="Q14">
        <v>9.2462999999999997</v>
      </c>
      <c r="R14">
        <v>9.3134979999999992</v>
      </c>
      <c r="S14">
        <v>9.3774160000000002</v>
      </c>
      <c r="T14">
        <v>9.4475390000000008</v>
      </c>
      <c r="U14">
        <v>9.487012</v>
      </c>
      <c r="V14">
        <v>9.4913959999999999</v>
      </c>
      <c r="W14">
        <v>9.4915699999999994</v>
      </c>
      <c r="X14">
        <v>9.5147720000000007</v>
      </c>
      <c r="Y14">
        <v>9.5577690000000004</v>
      </c>
      <c r="Z14">
        <v>9.6436150000000005</v>
      </c>
      <c r="AA14">
        <v>9.717905</v>
      </c>
      <c r="AB14">
        <v>9.8050350000000002</v>
      </c>
      <c r="AC14">
        <v>9.9067640000000008</v>
      </c>
      <c r="AD14">
        <v>9.9749020000000002</v>
      </c>
      <c r="AE14">
        <v>10.062101999999999</v>
      </c>
      <c r="AF14">
        <v>10.154728</v>
      </c>
      <c r="AG14">
        <v>10.235389</v>
      </c>
      <c r="AH14">
        <v>10.336385</v>
      </c>
      <c r="AI14" s="9">
        <v>3.0000000000000001E-3</v>
      </c>
    </row>
    <row r="15" spans="1:35" x14ac:dyDescent="0.35">
      <c r="A15" t="s">
        <v>25</v>
      </c>
      <c r="B15" t="s">
        <v>640</v>
      </c>
      <c r="C15" t="s">
        <v>639</v>
      </c>
      <c r="D15" t="s">
        <v>55</v>
      </c>
      <c r="F15">
        <v>21.191296000000001</v>
      </c>
      <c r="G15">
        <v>20.776344000000002</v>
      </c>
      <c r="H15">
        <v>20.605395999999999</v>
      </c>
      <c r="I15">
        <v>20.70796</v>
      </c>
      <c r="J15">
        <v>20.737615999999999</v>
      </c>
      <c r="K15">
        <v>20.761116000000001</v>
      </c>
      <c r="L15">
        <v>20.744430999999999</v>
      </c>
      <c r="M15">
        <v>20.709057000000001</v>
      </c>
      <c r="N15">
        <v>20.672943</v>
      </c>
      <c r="O15">
        <v>20.678201999999999</v>
      </c>
      <c r="P15">
        <v>20.729101</v>
      </c>
      <c r="Q15">
        <v>20.753473</v>
      </c>
      <c r="R15">
        <v>20.812092</v>
      </c>
      <c r="S15">
        <v>20.881972999999999</v>
      </c>
      <c r="T15">
        <v>20.966681999999999</v>
      </c>
      <c r="U15">
        <v>21.026112000000001</v>
      </c>
      <c r="V15">
        <v>21.045849</v>
      </c>
      <c r="W15">
        <v>21.065186000000001</v>
      </c>
      <c r="X15">
        <v>21.108703999999999</v>
      </c>
      <c r="Y15">
        <v>21.175068</v>
      </c>
      <c r="Z15">
        <v>21.289905999999998</v>
      </c>
      <c r="AA15">
        <v>21.399592999999999</v>
      </c>
      <c r="AB15">
        <v>21.528030000000001</v>
      </c>
      <c r="AC15">
        <v>21.672654999999999</v>
      </c>
      <c r="AD15">
        <v>21.781853000000002</v>
      </c>
      <c r="AE15">
        <v>21.916882999999999</v>
      </c>
      <c r="AF15">
        <v>22.062021000000001</v>
      </c>
      <c r="AG15">
        <v>22.198253999999999</v>
      </c>
      <c r="AH15">
        <v>22.359076999999999</v>
      </c>
      <c r="AI15" s="9">
        <v>2E-3</v>
      </c>
    </row>
    <row r="16" spans="1:35" x14ac:dyDescent="0.35">
      <c r="A16" t="s">
        <v>169</v>
      </c>
    </row>
    <row r="17" spans="1:35" x14ac:dyDescent="0.35">
      <c r="A17" t="s">
        <v>567</v>
      </c>
      <c r="B17" t="s">
        <v>638</v>
      </c>
      <c r="C17" t="s">
        <v>637</v>
      </c>
      <c r="D17" t="s">
        <v>55</v>
      </c>
      <c r="F17">
        <v>0.18417</v>
      </c>
      <c r="G17">
        <v>0.18602299999999999</v>
      </c>
      <c r="H17">
        <v>0.18863199999999999</v>
      </c>
      <c r="I17">
        <v>0.191692</v>
      </c>
      <c r="J17">
        <v>0.19420399999999999</v>
      </c>
      <c r="K17">
        <v>0.196406</v>
      </c>
      <c r="L17">
        <v>0.19853999999999999</v>
      </c>
      <c r="M17">
        <v>0.20072200000000001</v>
      </c>
      <c r="N17">
        <v>0.202935</v>
      </c>
      <c r="O17">
        <v>0.205179</v>
      </c>
      <c r="P17">
        <v>0.20732100000000001</v>
      </c>
      <c r="Q17">
        <v>0.20930499999999999</v>
      </c>
      <c r="R17">
        <v>0.21121400000000001</v>
      </c>
      <c r="S17">
        <v>0.213091</v>
      </c>
      <c r="T17">
        <v>0.21490200000000001</v>
      </c>
      <c r="U17">
        <v>0.21660199999999999</v>
      </c>
      <c r="V17">
        <v>0.21811900000000001</v>
      </c>
      <c r="W17">
        <v>0.21973400000000001</v>
      </c>
      <c r="X17">
        <v>0.221137</v>
      </c>
      <c r="Y17">
        <v>0.222524</v>
      </c>
      <c r="Z17">
        <v>0.22395899999999999</v>
      </c>
      <c r="AA17">
        <v>0.22544900000000001</v>
      </c>
      <c r="AB17">
        <v>0.22698099999999999</v>
      </c>
      <c r="AC17">
        <v>0.22847799999999999</v>
      </c>
      <c r="AD17">
        <v>0.22992799999999999</v>
      </c>
      <c r="AE17">
        <v>0.23150899999999999</v>
      </c>
      <c r="AF17">
        <v>0.233095</v>
      </c>
      <c r="AG17">
        <v>0.23477400000000001</v>
      </c>
      <c r="AH17">
        <v>0.23650399999999999</v>
      </c>
      <c r="AI17" s="9">
        <v>8.9999999999999993E-3</v>
      </c>
    </row>
    <row r="18" spans="1:35" x14ac:dyDescent="0.35">
      <c r="A18" t="s">
        <v>251</v>
      </c>
      <c r="B18" t="s">
        <v>636</v>
      </c>
      <c r="C18" t="s">
        <v>635</v>
      </c>
      <c r="D18" t="s">
        <v>55</v>
      </c>
      <c r="F18">
        <v>0.39596900000000002</v>
      </c>
      <c r="G18">
        <v>0.39445999999999998</v>
      </c>
      <c r="H18">
        <v>0.392349</v>
      </c>
      <c r="I18">
        <v>0.39025199999999999</v>
      </c>
      <c r="J18">
        <v>0.38748500000000002</v>
      </c>
      <c r="K18">
        <v>0.38474000000000003</v>
      </c>
      <c r="L18">
        <v>0.38548199999999999</v>
      </c>
      <c r="M18">
        <v>0.38607900000000001</v>
      </c>
      <c r="N18">
        <v>0.386712</v>
      </c>
      <c r="O18">
        <v>0.38741700000000001</v>
      </c>
      <c r="P18">
        <v>0.38801600000000003</v>
      </c>
      <c r="Q18">
        <v>0.38861299999999999</v>
      </c>
      <c r="R18">
        <v>0.389156</v>
      </c>
      <c r="S18">
        <v>0.389708</v>
      </c>
      <c r="T18">
        <v>0.39005899999999999</v>
      </c>
      <c r="U18">
        <v>0.390538</v>
      </c>
      <c r="V18">
        <v>0.39096799999999998</v>
      </c>
      <c r="W18">
        <v>0.391343</v>
      </c>
      <c r="X18">
        <v>0.39174199999999998</v>
      </c>
      <c r="Y18">
        <v>0.39216099999999998</v>
      </c>
      <c r="Z18">
        <v>0.39252999999999999</v>
      </c>
      <c r="AA18">
        <v>0.39300499999999999</v>
      </c>
      <c r="AB18">
        <v>0.39331199999999999</v>
      </c>
      <c r="AC18">
        <v>0.39369100000000001</v>
      </c>
      <c r="AD18">
        <v>0.393619</v>
      </c>
      <c r="AE18">
        <v>0.39405200000000001</v>
      </c>
      <c r="AF18">
        <v>0.39433800000000002</v>
      </c>
      <c r="AG18">
        <v>0.39477499999999999</v>
      </c>
      <c r="AH18">
        <v>0.39507900000000001</v>
      </c>
      <c r="AI18" s="9">
        <v>0</v>
      </c>
    </row>
    <row r="19" spans="1:35" x14ac:dyDescent="0.35">
      <c r="A19" t="s">
        <v>439</v>
      </c>
      <c r="B19" t="s">
        <v>634</v>
      </c>
      <c r="C19" t="s">
        <v>633</v>
      </c>
      <c r="D19" t="s">
        <v>55</v>
      </c>
      <c r="F19">
        <v>1.325E-3</v>
      </c>
      <c r="G19">
        <v>1.467E-3</v>
      </c>
      <c r="H19">
        <v>9.810000000000001E-4</v>
      </c>
      <c r="I19">
        <v>1.142E-3</v>
      </c>
      <c r="J19">
        <v>1.17E-3</v>
      </c>
      <c r="K19">
        <v>1.199E-3</v>
      </c>
      <c r="L19">
        <v>1.206E-3</v>
      </c>
      <c r="M19">
        <v>1.1900000000000001E-3</v>
      </c>
      <c r="N19">
        <v>1.191E-3</v>
      </c>
      <c r="O19">
        <v>1.1590000000000001E-3</v>
      </c>
      <c r="P19">
        <v>1.147E-3</v>
      </c>
      <c r="Q19">
        <v>1.1349999999999999E-3</v>
      </c>
      <c r="R19">
        <v>1.119E-3</v>
      </c>
      <c r="S19">
        <v>1.103E-3</v>
      </c>
      <c r="T19">
        <v>1.091E-3</v>
      </c>
      <c r="U19">
        <v>1.078E-3</v>
      </c>
      <c r="V19">
        <v>1.0660000000000001E-3</v>
      </c>
      <c r="W19">
        <v>1.0560000000000001E-3</v>
      </c>
      <c r="X19">
        <v>1.044E-3</v>
      </c>
      <c r="Y19">
        <v>1.024E-3</v>
      </c>
      <c r="Z19">
        <v>1.0200000000000001E-3</v>
      </c>
      <c r="AA19">
        <v>1.0039999999999999E-3</v>
      </c>
      <c r="AB19">
        <v>1.0089999999999999E-3</v>
      </c>
      <c r="AC19">
        <v>9.9099999999999991E-4</v>
      </c>
      <c r="AD19">
        <v>9.3400000000000004E-4</v>
      </c>
      <c r="AE19">
        <v>9.3000000000000005E-4</v>
      </c>
      <c r="AF19">
        <v>9.2400000000000002E-4</v>
      </c>
      <c r="AG19">
        <v>9.1399999999999999E-4</v>
      </c>
      <c r="AH19">
        <v>9.1100000000000003E-4</v>
      </c>
      <c r="AI19" s="9">
        <v>-1.2999999999999999E-2</v>
      </c>
    </row>
    <row r="20" spans="1:35" x14ac:dyDescent="0.35">
      <c r="A20" t="s">
        <v>242</v>
      </c>
      <c r="B20" t="s">
        <v>632</v>
      </c>
      <c r="C20" t="s">
        <v>631</v>
      </c>
      <c r="D20" t="s">
        <v>55</v>
      </c>
      <c r="E20" s="17"/>
      <c r="F20">
        <v>0.29769400000000001</v>
      </c>
      <c r="G20">
        <v>0.292076</v>
      </c>
      <c r="H20">
        <v>0.27771600000000002</v>
      </c>
      <c r="I20">
        <v>0.28067399999999998</v>
      </c>
      <c r="J20">
        <v>0.28298299999999998</v>
      </c>
      <c r="K20">
        <v>0.28470800000000002</v>
      </c>
      <c r="L20">
        <v>0.28731099999999998</v>
      </c>
      <c r="M20">
        <v>0.287663</v>
      </c>
      <c r="N20">
        <v>0.28661300000000001</v>
      </c>
      <c r="O20">
        <v>0.28493400000000002</v>
      </c>
      <c r="P20">
        <v>0.28319</v>
      </c>
      <c r="Q20">
        <v>0.28128999999999998</v>
      </c>
      <c r="R20">
        <v>0.27938000000000002</v>
      </c>
      <c r="S20">
        <v>0.27725100000000003</v>
      </c>
      <c r="T20">
        <v>0.27511099999999999</v>
      </c>
      <c r="U20">
        <v>0.272868</v>
      </c>
      <c r="V20">
        <v>0.27056799999999998</v>
      </c>
      <c r="W20">
        <v>0.26822299999999999</v>
      </c>
      <c r="X20">
        <v>0.26585700000000001</v>
      </c>
      <c r="Y20">
        <v>0.26344699999999999</v>
      </c>
      <c r="Z20">
        <v>0.26114999999999999</v>
      </c>
      <c r="AA20">
        <v>0.25877899999999998</v>
      </c>
      <c r="AB20">
        <v>0.25665500000000002</v>
      </c>
      <c r="AC20">
        <v>0.25448999999999999</v>
      </c>
      <c r="AD20">
        <v>0.25175900000000001</v>
      </c>
      <c r="AE20">
        <v>0.24922900000000001</v>
      </c>
      <c r="AF20">
        <v>0.24699299999999999</v>
      </c>
      <c r="AG20">
        <v>0.24487600000000001</v>
      </c>
      <c r="AH20">
        <v>0.24285599999999999</v>
      </c>
      <c r="AI20" s="9">
        <v>-7.0000000000000001E-3</v>
      </c>
    </row>
    <row r="21" spans="1:35" x14ac:dyDescent="0.35">
      <c r="A21" t="s">
        <v>236</v>
      </c>
      <c r="B21" t="s">
        <v>630</v>
      </c>
      <c r="C21" t="s">
        <v>629</v>
      </c>
      <c r="D21" t="s">
        <v>55</v>
      </c>
      <c r="F21">
        <v>2.065E-3</v>
      </c>
      <c r="G21">
        <v>3.6930000000000001E-3</v>
      </c>
      <c r="H21">
        <v>3.0739999999999999E-3</v>
      </c>
      <c r="I21">
        <v>2.9650000000000002E-3</v>
      </c>
      <c r="J21">
        <v>2.5639999999999999E-3</v>
      </c>
      <c r="K21">
        <v>2.2230000000000001E-3</v>
      </c>
      <c r="L21">
        <v>2.0149999999999999E-3</v>
      </c>
      <c r="M21">
        <v>2.0409999999999998E-3</v>
      </c>
      <c r="N21">
        <v>2.0720000000000001E-3</v>
      </c>
      <c r="O21">
        <v>2.0990000000000002E-3</v>
      </c>
      <c r="P21">
        <v>2.1280000000000001E-3</v>
      </c>
      <c r="Q21">
        <v>2.153E-3</v>
      </c>
      <c r="R21">
        <v>2.1740000000000002E-3</v>
      </c>
      <c r="S21">
        <v>2.1930000000000001E-3</v>
      </c>
      <c r="T21">
        <v>2.2100000000000002E-3</v>
      </c>
      <c r="U21">
        <v>2.2239999999999998E-3</v>
      </c>
      <c r="V21">
        <v>2.235E-3</v>
      </c>
      <c r="W21">
        <v>2.2499999999999998E-3</v>
      </c>
      <c r="X21">
        <v>2.2590000000000002E-3</v>
      </c>
      <c r="Y21">
        <v>2.2629999999999998E-3</v>
      </c>
      <c r="Z21">
        <v>2.2850000000000001E-3</v>
      </c>
      <c r="AA21">
        <v>2.294E-3</v>
      </c>
      <c r="AB21">
        <v>2.3089999999999999E-3</v>
      </c>
      <c r="AC21">
        <v>2.3210000000000001E-3</v>
      </c>
      <c r="AD21">
        <v>2.3189999999999999E-3</v>
      </c>
      <c r="AE21">
        <v>2.3400000000000001E-3</v>
      </c>
      <c r="AF21">
        <v>2.3449999999999999E-3</v>
      </c>
      <c r="AG21">
        <v>2.3549999999999999E-3</v>
      </c>
      <c r="AH21">
        <v>2.3679999999999999E-3</v>
      </c>
      <c r="AI21" s="9">
        <v>5.0000000000000001E-3</v>
      </c>
    </row>
    <row r="22" spans="1:35" x14ac:dyDescent="0.35">
      <c r="A22" t="s">
        <v>426</v>
      </c>
      <c r="B22" t="s">
        <v>628</v>
      </c>
      <c r="C22" t="s">
        <v>627</v>
      </c>
      <c r="D22" t="s">
        <v>55</v>
      </c>
      <c r="F22">
        <v>0.88122299999999998</v>
      </c>
      <c r="G22">
        <v>0.87771900000000003</v>
      </c>
      <c r="H22">
        <v>0.86275199999999996</v>
      </c>
      <c r="I22">
        <v>0.86672499999999997</v>
      </c>
      <c r="J22">
        <v>0.86840700000000004</v>
      </c>
      <c r="K22">
        <v>0.86927699999999997</v>
      </c>
      <c r="L22">
        <v>0.87455400000000005</v>
      </c>
      <c r="M22">
        <v>0.87769600000000003</v>
      </c>
      <c r="N22">
        <v>0.87952200000000003</v>
      </c>
      <c r="O22">
        <v>0.88078800000000002</v>
      </c>
      <c r="P22">
        <v>0.88180099999999995</v>
      </c>
      <c r="Q22">
        <v>0.88249599999999995</v>
      </c>
      <c r="R22">
        <v>0.88304300000000002</v>
      </c>
      <c r="S22">
        <v>0.88334599999999996</v>
      </c>
      <c r="T22">
        <v>0.88337299999999996</v>
      </c>
      <c r="U22">
        <v>0.88331000000000004</v>
      </c>
      <c r="V22">
        <v>0.88295699999999999</v>
      </c>
      <c r="W22">
        <v>0.88260499999999997</v>
      </c>
      <c r="X22">
        <v>0.88203900000000002</v>
      </c>
      <c r="Y22">
        <v>0.88141700000000001</v>
      </c>
      <c r="Z22">
        <v>0.88094300000000003</v>
      </c>
      <c r="AA22">
        <v>0.88053000000000003</v>
      </c>
      <c r="AB22">
        <v>0.88026599999999999</v>
      </c>
      <c r="AC22">
        <v>0.87997099999999995</v>
      </c>
      <c r="AD22">
        <v>0.87856000000000001</v>
      </c>
      <c r="AE22">
        <v>0.87805800000000001</v>
      </c>
      <c r="AF22">
        <v>0.87769600000000003</v>
      </c>
      <c r="AG22">
        <v>0.87769399999999997</v>
      </c>
      <c r="AH22">
        <v>0.877718</v>
      </c>
      <c r="AI22" s="9">
        <v>0</v>
      </c>
    </row>
    <row r="23" spans="1:35" x14ac:dyDescent="0.35">
      <c r="A23" t="s">
        <v>15</v>
      </c>
      <c r="B23" t="s">
        <v>626</v>
      </c>
      <c r="C23" t="s">
        <v>625</v>
      </c>
      <c r="D23" t="s">
        <v>55</v>
      </c>
      <c r="F23">
        <v>3.602684</v>
      </c>
      <c r="G23">
        <v>3.610131</v>
      </c>
      <c r="H23">
        <v>3.5027339999999998</v>
      </c>
      <c r="I23">
        <v>3.5410949999999999</v>
      </c>
      <c r="J23">
        <v>3.5789089999999999</v>
      </c>
      <c r="K23">
        <v>3.5987490000000002</v>
      </c>
      <c r="L23">
        <v>3.6282909999999999</v>
      </c>
      <c r="M23">
        <v>3.6445759999999998</v>
      </c>
      <c r="N23">
        <v>3.6556850000000001</v>
      </c>
      <c r="O23">
        <v>3.6654399999999998</v>
      </c>
      <c r="P23">
        <v>3.6726009999999998</v>
      </c>
      <c r="Q23">
        <v>3.6732589999999998</v>
      </c>
      <c r="R23">
        <v>3.6711459999999998</v>
      </c>
      <c r="S23">
        <v>3.667367</v>
      </c>
      <c r="T23">
        <v>3.6648679999999998</v>
      </c>
      <c r="U23">
        <v>3.6607940000000001</v>
      </c>
      <c r="V23">
        <v>3.6515330000000001</v>
      </c>
      <c r="W23">
        <v>3.644504</v>
      </c>
      <c r="X23">
        <v>3.6357249999999999</v>
      </c>
      <c r="Y23">
        <v>3.626458</v>
      </c>
      <c r="Z23">
        <v>3.6187040000000001</v>
      </c>
      <c r="AA23">
        <v>3.6147429999999998</v>
      </c>
      <c r="AB23">
        <v>3.6141260000000002</v>
      </c>
      <c r="AC23">
        <v>3.6097969999999999</v>
      </c>
      <c r="AD23">
        <v>3.5982889999999998</v>
      </c>
      <c r="AE23">
        <v>3.5909900000000001</v>
      </c>
      <c r="AF23">
        <v>3.588797</v>
      </c>
      <c r="AG23">
        <v>3.5870440000000001</v>
      </c>
      <c r="AH23">
        <v>3.5822229999999999</v>
      </c>
      <c r="AI23" s="9">
        <v>0</v>
      </c>
    </row>
    <row r="24" spans="1:35" x14ac:dyDescent="0.35">
      <c r="A24" t="s">
        <v>14</v>
      </c>
      <c r="B24" t="s">
        <v>624</v>
      </c>
      <c r="C24" t="s">
        <v>623</v>
      </c>
      <c r="D24" t="s">
        <v>55</v>
      </c>
      <c r="F24">
        <v>1.5702000000000001E-2</v>
      </c>
      <c r="G24">
        <v>1.9207999999999999E-2</v>
      </c>
      <c r="H24">
        <v>1.9094E-2</v>
      </c>
      <c r="I24">
        <v>1.8315999999999999E-2</v>
      </c>
      <c r="J24">
        <v>1.8041999999999999E-2</v>
      </c>
      <c r="K24">
        <v>1.8336999999999999E-2</v>
      </c>
      <c r="L24">
        <v>1.8714000000000001E-2</v>
      </c>
      <c r="M24">
        <v>1.8981999999999999E-2</v>
      </c>
      <c r="N24">
        <v>2.0091999999999999E-2</v>
      </c>
      <c r="O24">
        <v>1.9321999999999999E-2</v>
      </c>
      <c r="P24">
        <v>1.9576E-2</v>
      </c>
      <c r="Q24">
        <v>1.9640000000000001E-2</v>
      </c>
      <c r="R24">
        <v>1.9606999999999999E-2</v>
      </c>
      <c r="S24">
        <v>1.9595000000000001E-2</v>
      </c>
      <c r="T24">
        <v>1.9439999999999999E-2</v>
      </c>
      <c r="U24">
        <v>1.9E-2</v>
      </c>
      <c r="V24">
        <v>1.8727000000000001E-2</v>
      </c>
      <c r="W24">
        <v>1.8585999999999998E-2</v>
      </c>
      <c r="X24">
        <v>1.8516000000000001E-2</v>
      </c>
      <c r="Y24">
        <v>1.8429999999999998E-2</v>
      </c>
      <c r="Z24">
        <v>1.8342000000000001E-2</v>
      </c>
      <c r="AA24">
        <v>1.8221000000000001E-2</v>
      </c>
      <c r="AB24">
        <v>1.8114999999999999E-2</v>
      </c>
      <c r="AC24">
        <v>1.8010999999999999E-2</v>
      </c>
      <c r="AD24">
        <v>1.7923000000000001E-2</v>
      </c>
      <c r="AE24">
        <v>1.7819999999999999E-2</v>
      </c>
      <c r="AF24">
        <v>1.7704999999999999E-2</v>
      </c>
      <c r="AG24">
        <v>1.7649999999999999E-2</v>
      </c>
      <c r="AH24">
        <v>1.7652000000000001E-2</v>
      </c>
      <c r="AI24" s="9">
        <v>4.0000000000000001E-3</v>
      </c>
    </row>
    <row r="25" spans="1:35" x14ac:dyDescent="0.35">
      <c r="A25" t="s">
        <v>387</v>
      </c>
      <c r="B25" t="s">
        <v>622</v>
      </c>
      <c r="C25" t="s">
        <v>621</v>
      </c>
      <c r="D25" t="s">
        <v>55</v>
      </c>
      <c r="F25">
        <v>0.120805</v>
      </c>
      <c r="G25">
        <v>0.120805</v>
      </c>
      <c r="H25">
        <v>0.120805</v>
      </c>
      <c r="I25">
        <v>0.120805</v>
      </c>
      <c r="J25">
        <v>0.120805</v>
      </c>
      <c r="K25">
        <v>0.120805</v>
      </c>
      <c r="L25">
        <v>0.120805</v>
      </c>
      <c r="M25">
        <v>0.120805</v>
      </c>
      <c r="N25">
        <v>0.120805</v>
      </c>
      <c r="O25">
        <v>0.120805</v>
      </c>
      <c r="P25">
        <v>0.120805</v>
      </c>
      <c r="Q25">
        <v>0.120805</v>
      </c>
      <c r="R25">
        <v>0.120805</v>
      </c>
      <c r="S25">
        <v>0.120805</v>
      </c>
      <c r="T25">
        <v>0.120805</v>
      </c>
      <c r="U25">
        <v>0.120805</v>
      </c>
      <c r="V25">
        <v>0.120805</v>
      </c>
      <c r="W25">
        <v>0.120805</v>
      </c>
      <c r="X25">
        <v>0.120805</v>
      </c>
      <c r="Y25">
        <v>0.120805</v>
      </c>
      <c r="Z25">
        <v>0.120805</v>
      </c>
      <c r="AA25">
        <v>0.120805</v>
      </c>
      <c r="AB25">
        <v>0.120805</v>
      </c>
      <c r="AC25">
        <v>0.120805</v>
      </c>
      <c r="AD25">
        <v>0.120805</v>
      </c>
      <c r="AE25">
        <v>0.120805</v>
      </c>
      <c r="AF25">
        <v>0.120805</v>
      </c>
      <c r="AG25">
        <v>0.120805</v>
      </c>
      <c r="AH25">
        <v>0.120805</v>
      </c>
      <c r="AI25" s="9">
        <v>0</v>
      </c>
    </row>
    <row r="26" spans="1:35" x14ac:dyDescent="0.35">
      <c r="A26" t="s">
        <v>481</v>
      </c>
      <c r="B26" t="s">
        <v>620</v>
      </c>
      <c r="C26" t="s">
        <v>619</v>
      </c>
      <c r="D26" t="s">
        <v>55</v>
      </c>
      <c r="F26">
        <v>4.5945159999999996</v>
      </c>
      <c r="G26">
        <v>4.5189029999999999</v>
      </c>
      <c r="H26">
        <v>4.5454340000000002</v>
      </c>
      <c r="I26">
        <v>4.5357770000000004</v>
      </c>
      <c r="J26">
        <v>4.5412850000000002</v>
      </c>
      <c r="K26">
        <v>4.5410360000000001</v>
      </c>
      <c r="L26">
        <v>4.5667999999999997</v>
      </c>
      <c r="M26">
        <v>4.5905269999999998</v>
      </c>
      <c r="N26">
        <v>4.6117980000000003</v>
      </c>
      <c r="O26">
        <v>4.6365270000000001</v>
      </c>
      <c r="P26">
        <v>4.6628579999999999</v>
      </c>
      <c r="Q26">
        <v>4.6800059999999997</v>
      </c>
      <c r="R26">
        <v>4.6936140000000002</v>
      </c>
      <c r="S26">
        <v>4.7130299999999998</v>
      </c>
      <c r="T26">
        <v>4.7273149999999999</v>
      </c>
      <c r="U26">
        <v>4.7434750000000001</v>
      </c>
      <c r="V26">
        <v>4.7545330000000003</v>
      </c>
      <c r="W26">
        <v>4.7640880000000001</v>
      </c>
      <c r="X26">
        <v>4.77827</v>
      </c>
      <c r="Y26">
        <v>4.796735</v>
      </c>
      <c r="Z26">
        <v>4.8181409999999998</v>
      </c>
      <c r="AA26">
        <v>4.8428240000000002</v>
      </c>
      <c r="AB26">
        <v>4.8693020000000002</v>
      </c>
      <c r="AC26">
        <v>4.8985760000000003</v>
      </c>
      <c r="AD26">
        <v>4.9279440000000001</v>
      </c>
      <c r="AE26">
        <v>4.9659589999999998</v>
      </c>
      <c r="AF26">
        <v>5.0038489999999998</v>
      </c>
      <c r="AG26">
        <v>5.045757</v>
      </c>
      <c r="AH26">
        <v>5.0911910000000002</v>
      </c>
      <c r="AI26" s="9">
        <v>4.0000000000000001E-3</v>
      </c>
    </row>
    <row r="27" spans="1:35" x14ac:dyDescent="0.35">
      <c r="A27" t="s">
        <v>478</v>
      </c>
      <c r="B27" t="s">
        <v>618</v>
      </c>
      <c r="C27" t="s">
        <v>617</v>
      </c>
      <c r="D27" t="s">
        <v>55</v>
      </c>
      <c r="F27">
        <v>9.214931</v>
      </c>
      <c r="G27">
        <v>9.1467639999999992</v>
      </c>
      <c r="H27">
        <v>9.0508199999999999</v>
      </c>
      <c r="I27">
        <v>9.0827179999999998</v>
      </c>
      <c r="J27">
        <v>9.1274470000000001</v>
      </c>
      <c r="K27">
        <v>9.1482039999999998</v>
      </c>
      <c r="L27">
        <v>9.2091639999999995</v>
      </c>
      <c r="M27">
        <v>9.2525849999999998</v>
      </c>
      <c r="N27">
        <v>9.2879020000000008</v>
      </c>
      <c r="O27">
        <v>9.3228819999999999</v>
      </c>
      <c r="P27">
        <v>9.3576409999999992</v>
      </c>
      <c r="Q27">
        <v>9.3762050000000006</v>
      </c>
      <c r="R27">
        <v>9.3882150000000006</v>
      </c>
      <c r="S27">
        <v>9.4041420000000002</v>
      </c>
      <c r="T27">
        <v>9.4158000000000008</v>
      </c>
      <c r="U27">
        <v>9.427384</v>
      </c>
      <c r="V27">
        <v>9.4285560000000004</v>
      </c>
      <c r="W27">
        <v>9.4305880000000002</v>
      </c>
      <c r="X27">
        <v>9.4353560000000005</v>
      </c>
      <c r="Y27">
        <v>9.4438440000000003</v>
      </c>
      <c r="Z27">
        <v>9.4569349999999996</v>
      </c>
      <c r="AA27">
        <v>9.4771230000000006</v>
      </c>
      <c r="AB27">
        <v>9.5026139999999995</v>
      </c>
      <c r="AC27">
        <v>9.5271600000000003</v>
      </c>
      <c r="AD27">
        <v>9.5435219999999994</v>
      </c>
      <c r="AE27">
        <v>9.5736340000000002</v>
      </c>
      <c r="AF27">
        <v>9.6088500000000003</v>
      </c>
      <c r="AG27">
        <v>9.6489499999999992</v>
      </c>
      <c r="AH27">
        <v>9.6895889999999998</v>
      </c>
      <c r="AI27" s="9">
        <v>2E-3</v>
      </c>
    </row>
    <row r="28" spans="1:35" x14ac:dyDescent="0.35">
      <c r="A28" t="s">
        <v>475</v>
      </c>
      <c r="B28" t="s">
        <v>616</v>
      </c>
      <c r="C28" t="s">
        <v>615</v>
      </c>
      <c r="D28" t="s">
        <v>55</v>
      </c>
      <c r="F28">
        <v>8.418628</v>
      </c>
      <c r="G28">
        <v>8.1140220000000003</v>
      </c>
      <c r="H28">
        <v>8.1917259999999992</v>
      </c>
      <c r="I28">
        <v>8.1594289999999994</v>
      </c>
      <c r="J28">
        <v>8.0919919999999994</v>
      </c>
      <c r="K28">
        <v>8.0060850000000006</v>
      </c>
      <c r="L28">
        <v>7.955819</v>
      </c>
      <c r="M28">
        <v>7.9158020000000002</v>
      </c>
      <c r="N28">
        <v>7.8963580000000002</v>
      </c>
      <c r="O28">
        <v>7.9300129999999998</v>
      </c>
      <c r="P28">
        <v>8.0035220000000002</v>
      </c>
      <c r="Q28">
        <v>8.0267309999999998</v>
      </c>
      <c r="R28">
        <v>8.0801970000000001</v>
      </c>
      <c r="S28">
        <v>8.1208340000000003</v>
      </c>
      <c r="T28">
        <v>8.1497419999999998</v>
      </c>
      <c r="U28">
        <v>8.1508179999999992</v>
      </c>
      <c r="V28">
        <v>8.1182960000000008</v>
      </c>
      <c r="W28">
        <v>8.0792339999999996</v>
      </c>
      <c r="X28">
        <v>8.0688680000000002</v>
      </c>
      <c r="Y28">
        <v>8.0798349999999992</v>
      </c>
      <c r="Z28">
        <v>8.1258210000000002</v>
      </c>
      <c r="AA28">
        <v>8.1633040000000001</v>
      </c>
      <c r="AB28">
        <v>8.2102930000000001</v>
      </c>
      <c r="AC28">
        <v>8.2706389999999992</v>
      </c>
      <c r="AD28">
        <v>8.2967460000000006</v>
      </c>
      <c r="AE28">
        <v>8.3478860000000008</v>
      </c>
      <c r="AF28">
        <v>8.401999</v>
      </c>
      <c r="AG28">
        <v>8.4501869999999997</v>
      </c>
      <c r="AH28">
        <v>8.5127570000000006</v>
      </c>
      <c r="AI28" s="9">
        <v>0</v>
      </c>
    </row>
    <row r="29" spans="1:35" x14ac:dyDescent="0.35">
      <c r="A29" t="s">
        <v>25</v>
      </c>
      <c r="B29" t="s">
        <v>614</v>
      </c>
      <c r="C29" t="s">
        <v>613</v>
      </c>
      <c r="D29" t="s">
        <v>55</v>
      </c>
      <c r="F29">
        <v>17.633558000000001</v>
      </c>
      <c r="G29">
        <v>17.260786</v>
      </c>
      <c r="H29">
        <v>17.242546000000001</v>
      </c>
      <c r="I29">
        <v>17.242146000000002</v>
      </c>
      <c r="J29">
        <v>17.219439999999999</v>
      </c>
      <c r="K29">
        <v>17.154288999999999</v>
      </c>
      <c r="L29">
        <v>17.164981999999998</v>
      </c>
      <c r="M29">
        <v>17.168388</v>
      </c>
      <c r="N29">
        <v>17.184260999999999</v>
      </c>
      <c r="O29">
        <v>17.252894999999999</v>
      </c>
      <c r="P29">
        <v>17.361163999999999</v>
      </c>
      <c r="Q29">
        <v>17.402934999999999</v>
      </c>
      <c r="R29">
        <v>17.468412000000001</v>
      </c>
      <c r="S29">
        <v>17.524977</v>
      </c>
      <c r="T29">
        <v>17.565542000000001</v>
      </c>
      <c r="U29">
        <v>17.578201</v>
      </c>
      <c r="V29">
        <v>17.546852000000001</v>
      </c>
      <c r="W29">
        <v>17.509823000000001</v>
      </c>
      <c r="X29">
        <v>17.504223</v>
      </c>
      <c r="Y29">
        <v>17.523678</v>
      </c>
      <c r="Z29">
        <v>17.582756</v>
      </c>
      <c r="AA29">
        <v>17.640426999999999</v>
      </c>
      <c r="AB29">
        <v>17.712906</v>
      </c>
      <c r="AC29">
        <v>17.797798</v>
      </c>
      <c r="AD29">
        <v>17.840267000000001</v>
      </c>
      <c r="AE29">
        <v>17.921520000000001</v>
      </c>
      <c r="AF29">
        <v>18.010849</v>
      </c>
      <c r="AG29">
        <v>18.099136000000001</v>
      </c>
      <c r="AH29">
        <v>18.202347</v>
      </c>
      <c r="AI29" s="9">
        <v>1E-3</v>
      </c>
    </row>
    <row r="30" spans="1:35" x14ac:dyDescent="0.35">
      <c r="A30" t="s">
        <v>94</v>
      </c>
    </row>
    <row r="31" spans="1:35" x14ac:dyDescent="0.35">
      <c r="A31" t="s">
        <v>254</v>
      </c>
      <c r="B31" t="s">
        <v>612</v>
      </c>
      <c r="C31" t="s">
        <v>611</v>
      </c>
      <c r="D31" t="s">
        <v>55</v>
      </c>
      <c r="F31">
        <v>3.7640660000000001</v>
      </c>
      <c r="G31">
        <v>3.8774359999999999</v>
      </c>
      <c r="H31">
        <v>3.8122020000000001</v>
      </c>
      <c r="I31">
        <v>3.8999269999999999</v>
      </c>
      <c r="J31">
        <v>4.0103020000000003</v>
      </c>
      <c r="K31">
        <v>4.0910460000000004</v>
      </c>
      <c r="L31">
        <v>4.1493570000000002</v>
      </c>
      <c r="M31">
        <v>4.1851479999999999</v>
      </c>
      <c r="N31">
        <v>4.2145169999999998</v>
      </c>
      <c r="O31">
        <v>4.2588860000000004</v>
      </c>
      <c r="P31">
        <v>4.313447</v>
      </c>
      <c r="Q31">
        <v>4.3578830000000002</v>
      </c>
      <c r="R31">
        <v>4.4107849999999997</v>
      </c>
      <c r="S31">
        <v>4.4538880000000001</v>
      </c>
      <c r="T31">
        <v>4.4881679999999999</v>
      </c>
      <c r="U31">
        <v>4.5289739999999998</v>
      </c>
      <c r="V31">
        <v>4.5556179999999999</v>
      </c>
      <c r="W31">
        <v>4.6019889999999997</v>
      </c>
      <c r="X31">
        <v>4.659065</v>
      </c>
      <c r="Y31">
        <v>4.7057950000000002</v>
      </c>
      <c r="Z31">
        <v>4.7464120000000003</v>
      </c>
      <c r="AA31">
        <v>4.7937580000000004</v>
      </c>
      <c r="AB31">
        <v>4.8290420000000003</v>
      </c>
      <c r="AC31">
        <v>4.8597450000000002</v>
      </c>
      <c r="AD31">
        <v>4.9079249999999996</v>
      </c>
      <c r="AE31">
        <v>4.968235</v>
      </c>
      <c r="AF31">
        <v>4.9968909999999997</v>
      </c>
      <c r="AG31">
        <v>5.0403700000000002</v>
      </c>
      <c r="AH31">
        <v>5.1258660000000003</v>
      </c>
      <c r="AI31" s="9">
        <v>1.0999999999999999E-2</v>
      </c>
    </row>
    <row r="32" spans="1:35" x14ac:dyDescent="0.35">
      <c r="A32" t="s">
        <v>251</v>
      </c>
      <c r="B32" t="s">
        <v>610</v>
      </c>
      <c r="C32" t="s">
        <v>609</v>
      </c>
      <c r="D32" t="s">
        <v>55</v>
      </c>
      <c r="F32">
        <v>0.29296100000000003</v>
      </c>
      <c r="G32">
        <v>0.29184599999999999</v>
      </c>
      <c r="H32">
        <v>0.28855799999999998</v>
      </c>
      <c r="I32">
        <v>0.28835699999999997</v>
      </c>
      <c r="J32">
        <v>0.287908</v>
      </c>
      <c r="K32">
        <v>0.28598200000000001</v>
      </c>
      <c r="L32">
        <v>0.28506799999999999</v>
      </c>
      <c r="M32">
        <v>0.28583199999999997</v>
      </c>
      <c r="N32">
        <v>0.28615400000000002</v>
      </c>
      <c r="O32">
        <v>0.28532600000000002</v>
      </c>
      <c r="P32">
        <v>0.285028</v>
      </c>
      <c r="Q32">
        <v>0.28497</v>
      </c>
      <c r="R32">
        <v>0.28505000000000003</v>
      </c>
      <c r="S32">
        <v>0.28587800000000002</v>
      </c>
      <c r="T32">
        <v>0.28722999999999999</v>
      </c>
      <c r="U32">
        <v>0.28936200000000001</v>
      </c>
      <c r="V32">
        <v>0.29157899999999998</v>
      </c>
      <c r="W32">
        <v>0.29358600000000001</v>
      </c>
      <c r="X32">
        <v>0.29565000000000002</v>
      </c>
      <c r="Y32">
        <v>0.29796899999999998</v>
      </c>
      <c r="Z32">
        <v>0.30004500000000001</v>
      </c>
      <c r="AA32">
        <v>0.30201099999999997</v>
      </c>
      <c r="AB32">
        <v>0.303898</v>
      </c>
      <c r="AC32">
        <v>0.30581000000000003</v>
      </c>
      <c r="AD32">
        <v>0.30781599999999998</v>
      </c>
      <c r="AE32">
        <v>0.309581</v>
      </c>
      <c r="AF32">
        <v>0.31126999999999999</v>
      </c>
      <c r="AG32">
        <v>0.31289800000000001</v>
      </c>
      <c r="AH32">
        <v>0.31510700000000003</v>
      </c>
      <c r="AI32" s="9">
        <v>3.0000000000000001E-3</v>
      </c>
    </row>
    <row r="33" spans="1:35" x14ac:dyDescent="0.35">
      <c r="A33" t="s">
        <v>242</v>
      </c>
      <c r="B33" t="s">
        <v>608</v>
      </c>
      <c r="C33" t="s">
        <v>607</v>
      </c>
      <c r="D33" t="s">
        <v>55</v>
      </c>
      <c r="E33" s="17"/>
      <c r="F33">
        <v>1.1103190000000001</v>
      </c>
      <c r="G33">
        <v>1.10399</v>
      </c>
      <c r="H33">
        <v>1.083148</v>
      </c>
      <c r="I33">
        <v>1.075752</v>
      </c>
      <c r="J33">
        <v>1.068146</v>
      </c>
      <c r="K33">
        <v>1.057798</v>
      </c>
      <c r="L33">
        <v>1.0522450000000001</v>
      </c>
      <c r="M33">
        <v>1.0513589999999999</v>
      </c>
      <c r="N33">
        <v>1.049995</v>
      </c>
      <c r="O33">
        <v>1.0457890000000001</v>
      </c>
      <c r="P33">
        <v>1.0438179999999999</v>
      </c>
      <c r="Q33">
        <v>1.0417130000000001</v>
      </c>
      <c r="R33">
        <v>1.039992</v>
      </c>
      <c r="S33">
        <v>1.0409189999999999</v>
      </c>
      <c r="T33">
        <v>1.0431490000000001</v>
      </c>
      <c r="U33">
        <v>1.0479529999999999</v>
      </c>
      <c r="V33">
        <v>1.0532490000000001</v>
      </c>
      <c r="W33">
        <v>1.0580130000000001</v>
      </c>
      <c r="X33">
        <v>1.0631699999999999</v>
      </c>
      <c r="Y33">
        <v>1.069069</v>
      </c>
      <c r="Z33">
        <v>1.0743050000000001</v>
      </c>
      <c r="AA33">
        <v>1.079013</v>
      </c>
      <c r="AB33">
        <v>1.083534</v>
      </c>
      <c r="AC33">
        <v>1.0882309999999999</v>
      </c>
      <c r="AD33">
        <v>1.0929549999999999</v>
      </c>
      <c r="AE33">
        <v>1.096991</v>
      </c>
      <c r="AF33">
        <v>1.1004389999999999</v>
      </c>
      <c r="AG33">
        <v>1.103701</v>
      </c>
      <c r="AH33">
        <v>1.109048</v>
      </c>
      <c r="AI33" s="9">
        <v>0</v>
      </c>
    </row>
    <row r="34" spans="1:35" x14ac:dyDescent="0.35">
      <c r="A34" t="s">
        <v>236</v>
      </c>
      <c r="B34" t="s">
        <v>606</v>
      </c>
      <c r="C34" t="s">
        <v>605</v>
      </c>
      <c r="D34" t="s">
        <v>55</v>
      </c>
      <c r="F34">
        <v>5.4612000000000001E-2</v>
      </c>
      <c r="G34">
        <v>6.0594000000000002E-2</v>
      </c>
      <c r="H34">
        <v>4.2014000000000003E-2</v>
      </c>
      <c r="I34">
        <v>3.6399000000000001E-2</v>
      </c>
      <c r="J34">
        <v>3.3191999999999999E-2</v>
      </c>
      <c r="K34">
        <v>3.0807999999999999E-2</v>
      </c>
      <c r="L34">
        <v>2.9021999999999999E-2</v>
      </c>
      <c r="M34">
        <v>2.8118000000000001E-2</v>
      </c>
      <c r="N34">
        <v>2.7484000000000001E-2</v>
      </c>
      <c r="O34">
        <v>2.7149E-2</v>
      </c>
      <c r="P34">
        <v>2.7168999999999999E-2</v>
      </c>
      <c r="Q34">
        <v>2.7543000000000002E-2</v>
      </c>
      <c r="R34">
        <v>2.8034E-2</v>
      </c>
      <c r="S34">
        <v>2.8743000000000001E-2</v>
      </c>
      <c r="T34">
        <v>2.9177999999999999E-2</v>
      </c>
      <c r="U34">
        <v>2.9798000000000002E-2</v>
      </c>
      <c r="V34">
        <v>3.0748999999999999E-2</v>
      </c>
      <c r="W34">
        <v>3.0870000000000002E-2</v>
      </c>
      <c r="X34">
        <v>3.1850999999999997E-2</v>
      </c>
      <c r="Y34">
        <v>3.2607999999999998E-2</v>
      </c>
      <c r="Z34">
        <v>3.3100999999999998E-2</v>
      </c>
      <c r="AA34">
        <v>3.3167000000000002E-2</v>
      </c>
      <c r="AB34">
        <v>3.3339000000000001E-2</v>
      </c>
      <c r="AC34">
        <v>3.3570999999999997E-2</v>
      </c>
      <c r="AD34">
        <v>3.3549000000000002E-2</v>
      </c>
      <c r="AE34">
        <v>3.3748E-2</v>
      </c>
      <c r="AF34">
        <v>3.3671E-2</v>
      </c>
      <c r="AG34">
        <v>3.3585999999999998E-2</v>
      </c>
      <c r="AH34">
        <v>3.3841000000000003E-2</v>
      </c>
      <c r="AI34" s="9">
        <v>-1.7000000000000001E-2</v>
      </c>
    </row>
    <row r="35" spans="1:35" x14ac:dyDescent="0.35">
      <c r="A35" t="s">
        <v>432</v>
      </c>
      <c r="B35" t="s">
        <v>604</v>
      </c>
      <c r="C35" t="s">
        <v>603</v>
      </c>
      <c r="D35" t="s">
        <v>55</v>
      </c>
      <c r="F35">
        <v>0.52429800000000004</v>
      </c>
      <c r="G35">
        <v>0.59491700000000003</v>
      </c>
      <c r="H35">
        <v>0.55000000000000004</v>
      </c>
      <c r="I35">
        <v>0.55000000000000004</v>
      </c>
      <c r="J35">
        <v>0.55000000000000004</v>
      </c>
      <c r="K35">
        <v>0.55000000000000004</v>
      </c>
      <c r="L35">
        <v>0.55000000000000004</v>
      </c>
      <c r="M35">
        <v>0.55000000000000004</v>
      </c>
      <c r="N35">
        <v>0.55000000000000004</v>
      </c>
      <c r="O35">
        <v>0.55000000000000004</v>
      </c>
      <c r="P35">
        <v>0.55000000000000004</v>
      </c>
      <c r="Q35">
        <v>0.55000000000000004</v>
      </c>
      <c r="R35">
        <v>0.55000000000000004</v>
      </c>
      <c r="S35">
        <v>0.55000000000000004</v>
      </c>
      <c r="T35">
        <v>0.55000000000000004</v>
      </c>
      <c r="U35">
        <v>0.55000000000000004</v>
      </c>
      <c r="V35">
        <v>0.55000000000000004</v>
      </c>
      <c r="W35">
        <v>0.55000000000000004</v>
      </c>
      <c r="X35">
        <v>0.55000000000000004</v>
      </c>
      <c r="Y35">
        <v>0.55000000000000004</v>
      </c>
      <c r="Z35">
        <v>0.55000000000000004</v>
      </c>
      <c r="AA35">
        <v>0.55000000000000004</v>
      </c>
      <c r="AB35">
        <v>0.55000000000000004</v>
      </c>
      <c r="AC35">
        <v>0.55000000000000004</v>
      </c>
      <c r="AD35">
        <v>0.55000000000000004</v>
      </c>
      <c r="AE35">
        <v>0.55000000000000004</v>
      </c>
      <c r="AF35">
        <v>0.55000000000000004</v>
      </c>
      <c r="AG35">
        <v>0.55000000000000004</v>
      </c>
      <c r="AH35">
        <v>0.55000000000000004</v>
      </c>
      <c r="AI35" s="9">
        <v>2E-3</v>
      </c>
    </row>
    <row r="36" spans="1:35" x14ac:dyDescent="0.35">
      <c r="A36" t="s">
        <v>429</v>
      </c>
      <c r="B36" t="s">
        <v>602</v>
      </c>
      <c r="C36" t="s">
        <v>601</v>
      </c>
      <c r="D36" t="s">
        <v>55</v>
      </c>
      <c r="F36">
        <v>3.2173419999999999</v>
      </c>
      <c r="G36">
        <v>3.0394709999999998</v>
      </c>
      <c r="H36">
        <v>2.9684550000000001</v>
      </c>
      <c r="I36">
        <v>3.0472199999999998</v>
      </c>
      <c r="J36">
        <v>3.0512160000000002</v>
      </c>
      <c r="K36">
        <v>3.060635</v>
      </c>
      <c r="L36">
        <v>3.0901169999999998</v>
      </c>
      <c r="M36">
        <v>3.1222449999999999</v>
      </c>
      <c r="N36">
        <v>3.1534140000000002</v>
      </c>
      <c r="O36">
        <v>3.1778599999999999</v>
      </c>
      <c r="P36">
        <v>3.2078190000000002</v>
      </c>
      <c r="Q36">
        <v>3.2244899999999999</v>
      </c>
      <c r="R36">
        <v>3.2669440000000001</v>
      </c>
      <c r="S36">
        <v>3.2877190000000001</v>
      </c>
      <c r="T36">
        <v>3.2947229999999998</v>
      </c>
      <c r="U36">
        <v>3.3158379999999998</v>
      </c>
      <c r="V36">
        <v>3.3381449999999999</v>
      </c>
      <c r="W36">
        <v>3.3573390000000001</v>
      </c>
      <c r="X36">
        <v>3.3865989999999999</v>
      </c>
      <c r="Y36">
        <v>3.4124469999999998</v>
      </c>
      <c r="Z36">
        <v>3.4319109999999999</v>
      </c>
      <c r="AA36">
        <v>3.4347970000000001</v>
      </c>
      <c r="AB36">
        <v>3.4521359999999999</v>
      </c>
      <c r="AC36">
        <v>3.4761419999999998</v>
      </c>
      <c r="AD36">
        <v>3.4836670000000001</v>
      </c>
      <c r="AE36">
        <v>3.49743</v>
      </c>
      <c r="AF36">
        <v>3.503711</v>
      </c>
      <c r="AG36">
        <v>3.5113530000000002</v>
      </c>
      <c r="AH36">
        <v>3.5157600000000002</v>
      </c>
      <c r="AI36" s="9">
        <v>3.0000000000000001E-3</v>
      </c>
    </row>
    <row r="37" spans="1:35" x14ac:dyDescent="0.35">
      <c r="A37" t="s">
        <v>426</v>
      </c>
      <c r="B37" t="s">
        <v>600</v>
      </c>
      <c r="C37" t="s">
        <v>599</v>
      </c>
      <c r="D37" t="s">
        <v>55</v>
      </c>
      <c r="F37">
        <v>8.9635999999999996</v>
      </c>
      <c r="G37">
        <v>8.9682519999999997</v>
      </c>
      <c r="H37">
        <v>8.7443760000000008</v>
      </c>
      <c r="I37">
        <v>8.8976550000000003</v>
      </c>
      <c r="J37">
        <v>9.0007640000000002</v>
      </c>
      <c r="K37">
        <v>9.0762699999999992</v>
      </c>
      <c r="L37">
        <v>9.1558089999999996</v>
      </c>
      <c r="M37">
        <v>9.222702</v>
      </c>
      <c r="N37">
        <v>9.2815630000000002</v>
      </c>
      <c r="O37">
        <v>9.3450109999999995</v>
      </c>
      <c r="P37">
        <v>9.4272810000000007</v>
      </c>
      <c r="Q37">
        <v>9.486599</v>
      </c>
      <c r="R37">
        <v>9.5808049999999998</v>
      </c>
      <c r="S37">
        <v>9.6471470000000004</v>
      </c>
      <c r="T37">
        <v>9.6924480000000006</v>
      </c>
      <c r="U37">
        <v>9.7619240000000005</v>
      </c>
      <c r="V37">
        <v>9.8193420000000007</v>
      </c>
      <c r="W37">
        <v>9.8917970000000004</v>
      </c>
      <c r="X37">
        <v>9.9863370000000007</v>
      </c>
      <c r="Y37">
        <v>10.067888999999999</v>
      </c>
      <c r="Z37">
        <v>10.135775000000001</v>
      </c>
      <c r="AA37">
        <v>10.192746</v>
      </c>
      <c r="AB37">
        <v>10.251948000000001</v>
      </c>
      <c r="AC37">
        <v>10.313499</v>
      </c>
      <c r="AD37">
        <v>10.375913000000001</v>
      </c>
      <c r="AE37">
        <v>10.455987</v>
      </c>
      <c r="AF37">
        <v>10.495983000000001</v>
      </c>
      <c r="AG37">
        <v>10.551907</v>
      </c>
      <c r="AH37">
        <v>10.649623999999999</v>
      </c>
      <c r="AI37" s="9">
        <v>6.0000000000000001E-3</v>
      </c>
    </row>
    <row r="38" spans="1:35" x14ac:dyDescent="0.35">
      <c r="A38" t="s">
        <v>15</v>
      </c>
      <c r="B38" t="s">
        <v>598</v>
      </c>
      <c r="C38" t="s">
        <v>597</v>
      </c>
      <c r="D38" t="s">
        <v>55</v>
      </c>
      <c r="F38">
        <v>8.8267939999999996</v>
      </c>
      <c r="G38">
        <v>8.528905</v>
      </c>
      <c r="H38">
        <v>8.4413289999999996</v>
      </c>
      <c r="I38">
        <v>8.584308</v>
      </c>
      <c r="J38">
        <v>8.8035119999999996</v>
      </c>
      <c r="K38">
        <v>8.9457810000000002</v>
      </c>
      <c r="L38">
        <v>9.0548160000000006</v>
      </c>
      <c r="M38">
        <v>9.1097929999999998</v>
      </c>
      <c r="N38">
        <v>9.1463509999999992</v>
      </c>
      <c r="O38">
        <v>9.1587080000000007</v>
      </c>
      <c r="P38">
        <v>9.1974119999999999</v>
      </c>
      <c r="Q38">
        <v>9.2200509999999998</v>
      </c>
      <c r="R38">
        <v>9.2741539999999993</v>
      </c>
      <c r="S38">
        <v>9.3225719999999992</v>
      </c>
      <c r="T38">
        <v>9.3845410000000005</v>
      </c>
      <c r="U38">
        <v>9.4420819999999992</v>
      </c>
      <c r="V38">
        <v>9.4969669999999997</v>
      </c>
      <c r="W38">
        <v>9.5730179999999994</v>
      </c>
      <c r="X38">
        <v>9.6328029999999991</v>
      </c>
      <c r="Y38">
        <v>9.7080199999999994</v>
      </c>
      <c r="Z38">
        <v>9.7764150000000001</v>
      </c>
      <c r="AA38">
        <v>9.8481159999999992</v>
      </c>
      <c r="AB38">
        <v>9.9085610000000006</v>
      </c>
      <c r="AC38">
        <v>9.9629089999999998</v>
      </c>
      <c r="AD38">
        <v>9.965109</v>
      </c>
      <c r="AE38">
        <v>10.05059</v>
      </c>
      <c r="AF38">
        <v>10.137729999999999</v>
      </c>
      <c r="AG38">
        <v>10.221228</v>
      </c>
      <c r="AH38">
        <v>10.338547</v>
      </c>
      <c r="AI38" s="9">
        <v>6.0000000000000001E-3</v>
      </c>
    </row>
    <row r="39" spans="1:35" x14ac:dyDescent="0.35">
      <c r="A39" t="s">
        <v>421</v>
      </c>
      <c r="B39" t="s">
        <v>596</v>
      </c>
      <c r="C39" t="s">
        <v>595</v>
      </c>
      <c r="D39" t="s">
        <v>55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 t="s">
        <v>110</v>
      </c>
    </row>
    <row r="40" spans="1:35" x14ac:dyDescent="0.35">
      <c r="A40" t="s">
        <v>418</v>
      </c>
      <c r="B40" t="s">
        <v>594</v>
      </c>
      <c r="C40" t="s">
        <v>593</v>
      </c>
      <c r="D40" t="s">
        <v>55</v>
      </c>
      <c r="F40">
        <v>2.058109</v>
      </c>
      <c r="G40">
        <v>2.092768</v>
      </c>
      <c r="H40">
        <v>2.0814270000000001</v>
      </c>
      <c r="I40">
        <v>2.0905629999999999</v>
      </c>
      <c r="J40">
        <v>2.1201449999999999</v>
      </c>
      <c r="K40">
        <v>2.120571</v>
      </c>
      <c r="L40">
        <v>2.1526890000000001</v>
      </c>
      <c r="M40">
        <v>2.1577320000000002</v>
      </c>
      <c r="N40">
        <v>2.1695030000000002</v>
      </c>
      <c r="O40">
        <v>2.1815989999999998</v>
      </c>
      <c r="P40">
        <v>2.2111010000000002</v>
      </c>
      <c r="Q40">
        <v>2.2290570000000001</v>
      </c>
      <c r="R40">
        <v>2.2467280000000001</v>
      </c>
      <c r="S40">
        <v>2.2575560000000001</v>
      </c>
      <c r="T40">
        <v>2.2863720000000001</v>
      </c>
      <c r="U40">
        <v>2.3044690000000001</v>
      </c>
      <c r="V40">
        <v>2.314082</v>
      </c>
      <c r="W40">
        <v>2.3346290000000001</v>
      </c>
      <c r="X40">
        <v>2.333602</v>
      </c>
      <c r="Y40">
        <v>2.335842</v>
      </c>
      <c r="Z40">
        <v>2.3531970000000002</v>
      </c>
      <c r="AA40">
        <v>2.370949</v>
      </c>
      <c r="AB40">
        <v>2.3963049999999999</v>
      </c>
      <c r="AC40">
        <v>2.4046780000000001</v>
      </c>
      <c r="AD40">
        <v>2.4146890000000001</v>
      </c>
      <c r="AE40">
        <v>2.416207</v>
      </c>
      <c r="AF40">
        <v>2.4452199999999999</v>
      </c>
      <c r="AG40">
        <v>2.4601860000000002</v>
      </c>
      <c r="AH40">
        <v>2.4687199999999998</v>
      </c>
      <c r="AI40" s="9">
        <v>7.0000000000000001E-3</v>
      </c>
    </row>
    <row r="41" spans="1:35" x14ac:dyDescent="0.35">
      <c r="A41" t="s">
        <v>409</v>
      </c>
      <c r="B41" t="s">
        <v>592</v>
      </c>
      <c r="C41" t="s">
        <v>591</v>
      </c>
      <c r="D41" t="s">
        <v>55</v>
      </c>
      <c r="F41">
        <v>10.884903</v>
      </c>
      <c r="G41">
        <v>10.621674000000001</v>
      </c>
      <c r="H41">
        <v>10.522755999999999</v>
      </c>
      <c r="I41">
        <v>10.67487</v>
      </c>
      <c r="J41">
        <v>10.923655999999999</v>
      </c>
      <c r="K41">
        <v>11.066350999999999</v>
      </c>
      <c r="L41">
        <v>11.207504999999999</v>
      </c>
      <c r="M41">
        <v>11.267524999999999</v>
      </c>
      <c r="N41">
        <v>11.315854</v>
      </c>
      <c r="O41">
        <v>11.340306999999999</v>
      </c>
      <c r="P41">
        <v>11.408512</v>
      </c>
      <c r="Q41">
        <v>11.449107</v>
      </c>
      <c r="R41">
        <v>11.520882</v>
      </c>
      <c r="S41">
        <v>11.580128</v>
      </c>
      <c r="T41">
        <v>11.670913000000001</v>
      </c>
      <c r="U41">
        <v>11.746551999999999</v>
      </c>
      <c r="V41">
        <v>11.811049000000001</v>
      </c>
      <c r="W41">
        <v>11.907646</v>
      </c>
      <c r="X41">
        <v>11.966405999999999</v>
      </c>
      <c r="Y41">
        <v>12.043862000000001</v>
      </c>
      <c r="Z41">
        <v>12.129612</v>
      </c>
      <c r="AA41">
        <v>12.219065000000001</v>
      </c>
      <c r="AB41">
        <v>12.304866000000001</v>
      </c>
      <c r="AC41">
        <v>12.367585999999999</v>
      </c>
      <c r="AD41">
        <v>12.379797999999999</v>
      </c>
      <c r="AE41">
        <v>12.466796</v>
      </c>
      <c r="AF41">
        <v>12.58295</v>
      </c>
      <c r="AG41">
        <v>12.681414</v>
      </c>
      <c r="AH41">
        <v>12.807267</v>
      </c>
      <c r="AI41" s="9">
        <v>6.0000000000000001E-3</v>
      </c>
    </row>
    <row r="42" spans="1:35" x14ac:dyDescent="0.35">
      <c r="A42" t="s">
        <v>406</v>
      </c>
      <c r="B42" t="s">
        <v>590</v>
      </c>
      <c r="C42" t="s">
        <v>589</v>
      </c>
      <c r="D42" t="s">
        <v>55</v>
      </c>
      <c r="F42">
        <v>0.45510800000000001</v>
      </c>
      <c r="G42">
        <v>0.46039799999999997</v>
      </c>
      <c r="H42">
        <v>0.45217499999999999</v>
      </c>
      <c r="I42">
        <v>0.44982299999999997</v>
      </c>
      <c r="J42">
        <v>0.45370199999999999</v>
      </c>
      <c r="K42">
        <v>0.45578000000000002</v>
      </c>
      <c r="L42">
        <v>0.45573000000000002</v>
      </c>
      <c r="M42">
        <v>0.45571200000000001</v>
      </c>
      <c r="N42">
        <v>0.451486</v>
      </c>
      <c r="O42">
        <v>0.4481</v>
      </c>
      <c r="P42">
        <v>0.44935999999999998</v>
      </c>
      <c r="Q42">
        <v>0.44553500000000001</v>
      </c>
      <c r="R42">
        <v>0.44220500000000001</v>
      </c>
      <c r="S42">
        <v>0.43980599999999997</v>
      </c>
      <c r="T42">
        <v>0.43729699999999999</v>
      </c>
      <c r="U42">
        <v>0.43605300000000002</v>
      </c>
      <c r="V42">
        <v>0.43048399999999998</v>
      </c>
      <c r="W42">
        <v>0.422705</v>
      </c>
      <c r="X42">
        <v>0.41761799999999999</v>
      </c>
      <c r="Y42">
        <v>0.41546</v>
      </c>
      <c r="Z42">
        <v>0.41492899999999999</v>
      </c>
      <c r="AA42">
        <v>0.41280699999999998</v>
      </c>
      <c r="AB42">
        <v>0.409607</v>
      </c>
      <c r="AC42">
        <v>0.405553</v>
      </c>
      <c r="AD42">
        <v>0.40243699999999999</v>
      </c>
      <c r="AE42">
        <v>0.39993200000000001</v>
      </c>
      <c r="AF42">
        <v>0.395372</v>
      </c>
      <c r="AG42">
        <v>0.39264300000000002</v>
      </c>
      <c r="AH42">
        <v>0.39289600000000002</v>
      </c>
      <c r="AI42" s="9">
        <v>-5.0000000000000001E-3</v>
      </c>
    </row>
    <row r="43" spans="1:35" x14ac:dyDescent="0.35">
      <c r="A43" t="s">
        <v>588</v>
      </c>
      <c r="B43" t="s">
        <v>587</v>
      </c>
      <c r="C43" t="s">
        <v>586</v>
      </c>
      <c r="D43" t="s">
        <v>55</v>
      </c>
      <c r="F43">
        <v>0.46647699999999997</v>
      </c>
      <c r="G43">
        <v>0.415327</v>
      </c>
      <c r="H43">
        <v>0.38265199999999999</v>
      </c>
      <c r="I43">
        <v>0.37940099999999999</v>
      </c>
      <c r="J43">
        <v>0.379158</v>
      </c>
      <c r="K43">
        <v>0.37786999999999998</v>
      </c>
      <c r="L43">
        <v>0.37490600000000002</v>
      </c>
      <c r="M43">
        <v>0.36729699999999998</v>
      </c>
      <c r="N43">
        <v>0.359207</v>
      </c>
      <c r="O43">
        <v>0.35152499999999998</v>
      </c>
      <c r="P43">
        <v>0.34389399999999998</v>
      </c>
      <c r="Q43">
        <v>0.33547500000000002</v>
      </c>
      <c r="R43">
        <v>0.32717000000000002</v>
      </c>
      <c r="S43">
        <v>0.31922200000000001</v>
      </c>
      <c r="T43">
        <v>0.31045400000000001</v>
      </c>
      <c r="U43">
        <v>0.30202299999999999</v>
      </c>
      <c r="V43">
        <v>0.294159</v>
      </c>
      <c r="W43">
        <v>0.28762399999999999</v>
      </c>
      <c r="X43">
        <v>0.282974</v>
      </c>
      <c r="Y43">
        <v>0.27833999999999998</v>
      </c>
      <c r="Z43">
        <v>0.27310499999999999</v>
      </c>
      <c r="AA43">
        <v>0.267202</v>
      </c>
      <c r="AB43">
        <v>0.26116</v>
      </c>
      <c r="AC43">
        <v>0.256131</v>
      </c>
      <c r="AD43">
        <v>0.25772400000000001</v>
      </c>
      <c r="AE43">
        <v>0.26064599999999999</v>
      </c>
      <c r="AF43">
        <v>0.26731300000000002</v>
      </c>
      <c r="AG43">
        <v>0.26623999999999998</v>
      </c>
      <c r="AH43">
        <v>0.26201099999999999</v>
      </c>
      <c r="AI43" s="9">
        <v>-0.02</v>
      </c>
    </row>
    <row r="44" spans="1:35" x14ac:dyDescent="0.35">
      <c r="A44" t="s">
        <v>400</v>
      </c>
      <c r="B44" t="s">
        <v>585</v>
      </c>
      <c r="C44" t="s">
        <v>584</v>
      </c>
      <c r="D44" t="s">
        <v>55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 t="s">
        <v>110</v>
      </c>
    </row>
    <row r="45" spans="1:35" x14ac:dyDescent="0.35">
      <c r="A45" t="s">
        <v>397</v>
      </c>
      <c r="B45" t="s">
        <v>583</v>
      </c>
      <c r="C45" t="s">
        <v>582</v>
      </c>
      <c r="D45" t="s">
        <v>55</v>
      </c>
      <c r="F45">
        <v>-6.5519999999999995E-2</v>
      </c>
      <c r="G45">
        <v>-5.2675E-2</v>
      </c>
      <c r="H45">
        <v>-2.8473999999999999E-2</v>
      </c>
      <c r="I45">
        <v>-2.8059000000000001E-2</v>
      </c>
      <c r="J45">
        <v>-2.7151999999999999E-2</v>
      </c>
      <c r="K45">
        <v>-2.6974000000000001E-2</v>
      </c>
      <c r="L45">
        <v>-2.6755000000000001E-2</v>
      </c>
      <c r="M45">
        <v>-2.6592999999999999E-2</v>
      </c>
      <c r="N45">
        <v>-2.6707000000000002E-2</v>
      </c>
      <c r="O45">
        <v>-2.6644999999999999E-2</v>
      </c>
      <c r="P45">
        <v>-2.6433000000000002E-2</v>
      </c>
      <c r="Q45">
        <v>-2.6505999999999998E-2</v>
      </c>
      <c r="R45">
        <v>-2.6363999999999999E-2</v>
      </c>
      <c r="S45">
        <v>-2.6169000000000001E-2</v>
      </c>
      <c r="T45">
        <v>-2.6079000000000001E-2</v>
      </c>
      <c r="U45">
        <v>-2.5746999999999999E-2</v>
      </c>
      <c r="V45">
        <v>-2.5531999999999999E-2</v>
      </c>
      <c r="W45">
        <v>-2.5347999999999999E-2</v>
      </c>
      <c r="X45">
        <v>-2.5149999999999999E-2</v>
      </c>
      <c r="Y45">
        <v>-2.4885999999999998E-2</v>
      </c>
      <c r="Z45">
        <v>-2.4641E-2</v>
      </c>
      <c r="AA45">
        <v>-2.4509E-2</v>
      </c>
      <c r="AB45">
        <v>-2.4396999999999999E-2</v>
      </c>
      <c r="AC45">
        <v>-2.4327999999999999E-2</v>
      </c>
      <c r="AD45">
        <v>-2.4147999999999999E-2</v>
      </c>
      <c r="AE45">
        <v>-2.3947E-2</v>
      </c>
      <c r="AF45">
        <v>-2.3865999999999998E-2</v>
      </c>
      <c r="AG45">
        <v>-2.3709999999999998E-2</v>
      </c>
      <c r="AH45">
        <v>-2.3342999999999999E-2</v>
      </c>
      <c r="AI45" s="9">
        <v>-3.5999999999999997E-2</v>
      </c>
    </row>
    <row r="46" spans="1:35" x14ac:dyDescent="0.35">
      <c r="A46" t="s">
        <v>394</v>
      </c>
      <c r="B46" t="s">
        <v>581</v>
      </c>
      <c r="C46" t="s">
        <v>580</v>
      </c>
      <c r="D46" t="s">
        <v>55</v>
      </c>
      <c r="F46">
        <v>0.85606499999999996</v>
      </c>
      <c r="G46">
        <v>0.82304999999999995</v>
      </c>
      <c r="H46">
        <v>0.80635299999999999</v>
      </c>
      <c r="I46">
        <v>0.80116500000000002</v>
      </c>
      <c r="J46">
        <v>0.80570699999999995</v>
      </c>
      <c r="K46">
        <v>0.80667699999999998</v>
      </c>
      <c r="L46">
        <v>0.80388099999999996</v>
      </c>
      <c r="M46">
        <v>0.79641499999999998</v>
      </c>
      <c r="N46">
        <v>0.78398599999999996</v>
      </c>
      <c r="O46">
        <v>0.77298100000000003</v>
      </c>
      <c r="P46">
        <v>0.76682099999999997</v>
      </c>
      <c r="Q46">
        <v>0.75450499999999998</v>
      </c>
      <c r="R46">
        <v>0.74301099999999998</v>
      </c>
      <c r="S46">
        <v>0.73285900000000004</v>
      </c>
      <c r="T46">
        <v>0.72167199999999998</v>
      </c>
      <c r="U46">
        <v>0.71233000000000002</v>
      </c>
      <c r="V46">
        <v>0.69911100000000004</v>
      </c>
      <c r="W46">
        <v>0.68498199999999998</v>
      </c>
      <c r="X46">
        <v>0.67544199999999999</v>
      </c>
      <c r="Y46">
        <v>0.66891299999999998</v>
      </c>
      <c r="Z46">
        <v>0.66339300000000001</v>
      </c>
      <c r="AA46">
        <v>0.65549999999999997</v>
      </c>
      <c r="AB46">
        <v>0.64637</v>
      </c>
      <c r="AC46">
        <v>0.63735600000000003</v>
      </c>
      <c r="AD46">
        <v>0.63601300000000005</v>
      </c>
      <c r="AE46">
        <v>0.63663099999999995</v>
      </c>
      <c r="AF46">
        <v>0.63882000000000005</v>
      </c>
      <c r="AG46">
        <v>0.63517299999999999</v>
      </c>
      <c r="AH46">
        <v>0.63156400000000001</v>
      </c>
      <c r="AI46" s="9">
        <v>-1.0999999999999999E-2</v>
      </c>
    </row>
    <row r="47" spans="1:35" x14ac:dyDescent="0.35">
      <c r="A47" t="s">
        <v>104</v>
      </c>
      <c r="B47" t="s">
        <v>579</v>
      </c>
      <c r="C47" t="s">
        <v>578</v>
      </c>
      <c r="D47" t="s">
        <v>55</v>
      </c>
      <c r="F47">
        <v>0.918076</v>
      </c>
      <c r="G47">
        <v>0.98457799999999995</v>
      </c>
      <c r="H47">
        <v>0.91028900000000001</v>
      </c>
      <c r="I47">
        <v>0.90657900000000002</v>
      </c>
      <c r="J47">
        <v>0.90483100000000005</v>
      </c>
      <c r="K47">
        <v>0.90374500000000002</v>
      </c>
      <c r="L47">
        <v>0.90679799999999999</v>
      </c>
      <c r="M47">
        <v>0.90332000000000001</v>
      </c>
      <c r="N47">
        <v>0.89893800000000001</v>
      </c>
      <c r="O47">
        <v>0.89509300000000003</v>
      </c>
      <c r="P47">
        <v>0.89138700000000004</v>
      </c>
      <c r="Q47">
        <v>0.89019999999999999</v>
      </c>
      <c r="R47">
        <v>0.89020600000000005</v>
      </c>
      <c r="S47">
        <v>0.89728600000000003</v>
      </c>
      <c r="T47">
        <v>0.89668300000000001</v>
      </c>
      <c r="U47">
        <v>0.89757100000000001</v>
      </c>
      <c r="V47">
        <v>0.89926799999999996</v>
      </c>
      <c r="W47">
        <v>0.90170099999999997</v>
      </c>
      <c r="X47">
        <v>0.90580700000000003</v>
      </c>
      <c r="Y47">
        <v>0.91853799999999997</v>
      </c>
      <c r="Z47">
        <v>0.92452100000000004</v>
      </c>
      <c r="AA47">
        <v>0.93119799999999997</v>
      </c>
      <c r="AB47">
        <v>0.93196400000000001</v>
      </c>
      <c r="AC47">
        <v>0.93861300000000003</v>
      </c>
      <c r="AD47">
        <v>0.94881700000000002</v>
      </c>
      <c r="AE47">
        <v>0.96047800000000005</v>
      </c>
      <c r="AF47">
        <v>0.98155700000000001</v>
      </c>
      <c r="AG47">
        <v>0.99059399999999997</v>
      </c>
      <c r="AH47">
        <v>0.99686799999999998</v>
      </c>
      <c r="AI47" s="9">
        <v>3.0000000000000001E-3</v>
      </c>
    </row>
    <row r="48" spans="1:35" x14ac:dyDescent="0.35">
      <c r="A48" t="s">
        <v>387</v>
      </c>
      <c r="B48" t="s">
        <v>577</v>
      </c>
      <c r="C48" t="s">
        <v>576</v>
      </c>
      <c r="D48" t="s">
        <v>55</v>
      </c>
      <c r="F48">
        <v>1.500772</v>
      </c>
      <c r="G48">
        <v>1.573715</v>
      </c>
      <c r="H48">
        <v>1.5441100000000001</v>
      </c>
      <c r="I48">
        <v>1.5522039999999999</v>
      </c>
      <c r="J48">
        <v>1.557104</v>
      </c>
      <c r="K48">
        <v>1.5653379999999999</v>
      </c>
      <c r="L48">
        <v>1.5778289999999999</v>
      </c>
      <c r="M48">
        <v>1.588481</v>
      </c>
      <c r="N48">
        <v>1.595888</v>
      </c>
      <c r="O48">
        <v>1.605475</v>
      </c>
      <c r="P48">
        <v>1.61859</v>
      </c>
      <c r="Q48">
        <v>1.6311960000000001</v>
      </c>
      <c r="R48">
        <v>1.6447590000000001</v>
      </c>
      <c r="S48">
        <v>1.6559740000000001</v>
      </c>
      <c r="T48">
        <v>1.6610100000000001</v>
      </c>
      <c r="U48">
        <v>1.669924</v>
      </c>
      <c r="V48">
        <v>1.6773480000000001</v>
      </c>
      <c r="W48">
        <v>1.687114</v>
      </c>
      <c r="X48">
        <v>1.6990590000000001</v>
      </c>
      <c r="Y48">
        <v>1.7115830000000001</v>
      </c>
      <c r="Z48">
        <v>1.723722</v>
      </c>
      <c r="AA48">
        <v>1.7336530000000001</v>
      </c>
      <c r="AB48">
        <v>1.7397769999999999</v>
      </c>
      <c r="AC48">
        <v>1.7428060000000001</v>
      </c>
      <c r="AD48">
        <v>1.7491080000000001</v>
      </c>
      <c r="AE48">
        <v>1.759927</v>
      </c>
      <c r="AF48">
        <v>1.765495</v>
      </c>
      <c r="AG48">
        <v>1.7731509999999999</v>
      </c>
      <c r="AH48">
        <v>1.788621</v>
      </c>
      <c r="AI48" s="9">
        <v>6.0000000000000001E-3</v>
      </c>
    </row>
    <row r="49" spans="1:35" x14ac:dyDescent="0.35">
      <c r="A49" t="s">
        <v>481</v>
      </c>
      <c r="B49" t="s">
        <v>575</v>
      </c>
      <c r="C49" t="s">
        <v>574</v>
      </c>
      <c r="D49" t="s">
        <v>55</v>
      </c>
      <c r="F49">
        <v>3.4591750000000001</v>
      </c>
      <c r="G49">
        <v>3.4701240000000002</v>
      </c>
      <c r="H49">
        <v>3.448213</v>
      </c>
      <c r="I49">
        <v>3.4711820000000002</v>
      </c>
      <c r="J49">
        <v>3.512197</v>
      </c>
      <c r="K49">
        <v>3.544972</v>
      </c>
      <c r="L49">
        <v>3.5714890000000001</v>
      </c>
      <c r="M49">
        <v>3.5893510000000002</v>
      </c>
      <c r="N49">
        <v>3.5980349999999999</v>
      </c>
      <c r="O49">
        <v>3.6055999999999999</v>
      </c>
      <c r="P49">
        <v>3.6268699999999998</v>
      </c>
      <c r="Q49">
        <v>3.6379640000000002</v>
      </c>
      <c r="R49">
        <v>3.6591830000000001</v>
      </c>
      <c r="S49">
        <v>3.6840169999999999</v>
      </c>
      <c r="T49">
        <v>3.7007660000000002</v>
      </c>
      <c r="U49">
        <v>3.7219169999999999</v>
      </c>
      <c r="V49">
        <v>3.743449</v>
      </c>
      <c r="W49">
        <v>3.7603650000000002</v>
      </c>
      <c r="X49">
        <v>3.7831860000000002</v>
      </c>
      <c r="Y49">
        <v>3.8108939999999998</v>
      </c>
      <c r="Z49">
        <v>3.837329</v>
      </c>
      <c r="AA49">
        <v>3.8596170000000001</v>
      </c>
      <c r="AB49">
        <v>3.8769149999999999</v>
      </c>
      <c r="AC49">
        <v>3.8955389999999999</v>
      </c>
      <c r="AD49">
        <v>3.933535</v>
      </c>
      <c r="AE49">
        <v>3.960731</v>
      </c>
      <c r="AF49">
        <v>3.9795530000000001</v>
      </c>
      <c r="AG49">
        <v>3.9996809999999998</v>
      </c>
      <c r="AH49">
        <v>4.0377619999999999</v>
      </c>
      <c r="AI49" s="9">
        <v>6.0000000000000001E-3</v>
      </c>
    </row>
    <row r="50" spans="1:35" x14ac:dyDescent="0.35">
      <c r="A50" t="s">
        <v>478</v>
      </c>
      <c r="B50" t="s">
        <v>573</v>
      </c>
      <c r="C50" t="s">
        <v>572</v>
      </c>
      <c r="D50" t="s">
        <v>55</v>
      </c>
      <c r="F50">
        <v>26.915113000000002</v>
      </c>
      <c r="G50">
        <v>26.819358999999999</v>
      </c>
      <c r="H50">
        <v>26.360104</v>
      </c>
      <c r="I50">
        <v>26.712440000000001</v>
      </c>
      <c r="J50">
        <v>27.150521999999999</v>
      </c>
      <c r="K50">
        <v>27.440525000000001</v>
      </c>
      <c r="L50">
        <v>27.726922999999999</v>
      </c>
      <c r="M50">
        <v>27.895363</v>
      </c>
      <c r="N50">
        <v>28.052230999999999</v>
      </c>
      <c r="O50">
        <v>28.192837000000001</v>
      </c>
      <c r="P50">
        <v>28.41947</v>
      </c>
      <c r="Q50">
        <v>28.578731999999999</v>
      </c>
      <c r="R50">
        <v>28.810009000000001</v>
      </c>
      <c r="S50">
        <v>28.993773000000001</v>
      </c>
      <c r="T50">
        <v>29.157888</v>
      </c>
      <c r="U50">
        <v>29.340178000000002</v>
      </c>
      <c r="V50">
        <v>29.487925000000001</v>
      </c>
      <c r="W50">
        <v>29.671965</v>
      </c>
      <c r="X50">
        <v>29.855830999999998</v>
      </c>
      <c r="Y50">
        <v>30.060037999999999</v>
      </c>
      <c r="Z50">
        <v>30.25271</v>
      </c>
      <c r="AA50">
        <v>30.430137999999999</v>
      </c>
      <c r="AB50">
        <v>30.591438</v>
      </c>
      <c r="AC50">
        <v>30.733761000000001</v>
      </c>
      <c r="AD50">
        <v>30.861542</v>
      </c>
      <c r="AE50">
        <v>31.078908999999999</v>
      </c>
      <c r="AF50">
        <v>31.283953</v>
      </c>
      <c r="AG50">
        <v>31.470282000000001</v>
      </c>
      <c r="AH50">
        <v>31.750063000000001</v>
      </c>
      <c r="AI50" s="9">
        <v>6.0000000000000001E-3</v>
      </c>
    </row>
    <row r="51" spans="1:35" x14ac:dyDescent="0.35">
      <c r="A51" t="s">
        <v>475</v>
      </c>
      <c r="B51" t="s">
        <v>571</v>
      </c>
      <c r="C51" t="s">
        <v>570</v>
      </c>
      <c r="D51" t="s">
        <v>55</v>
      </c>
      <c r="F51">
        <v>6.3383190000000003</v>
      </c>
      <c r="G51">
        <v>6.2308620000000001</v>
      </c>
      <c r="H51">
        <v>6.2143259999999998</v>
      </c>
      <c r="I51">
        <v>6.2443249999999999</v>
      </c>
      <c r="J51">
        <v>6.2582880000000003</v>
      </c>
      <c r="K51">
        <v>6.2499710000000004</v>
      </c>
      <c r="L51">
        <v>6.2218879999999999</v>
      </c>
      <c r="M51">
        <v>6.1893969999999996</v>
      </c>
      <c r="N51">
        <v>6.1605850000000002</v>
      </c>
      <c r="O51">
        <v>6.1667820000000004</v>
      </c>
      <c r="P51">
        <v>6.2253090000000002</v>
      </c>
      <c r="Q51">
        <v>6.2395110000000003</v>
      </c>
      <c r="R51">
        <v>6.2993940000000004</v>
      </c>
      <c r="S51">
        <v>6.3477829999999997</v>
      </c>
      <c r="T51">
        <v>6.3800039999999996</v>
      </c>
      <c r="U51">
        <v>6.3954519999999997</v>
      </c>
      <c r="V51">
        <v>6.3918840000000001</v>
      </c>
      <c r="W51">
        <v>6.377059</v>
      </c>
      <c r="X51">
        <v>6.3885120000000004</v>
      </c>
      <c r="Y51">
        <v>6.4192400000000003</v>
      </c>
      <c r="Z51">
        <v>6.4716760000000004</v>
      </c>
      <c r="AA51">
        <v>6.5059630000000004</v>
      </c>
      <c r="AB51">
        <v>6.5369950000000001</v>
      </c>
      <c r="AC51">
        <v>6.5771360000000003</v>
      </c>
      <c r="AD51">
        <v>6.6225480000000001</v>
      </c>
      <c r="AE51">
        <v>6.658074</v>
      </c>
      <c r="AF51">
        <v>6.6820950000000003</v>
      </c>
      <c r="AG51">
        <v>6.6983119999999996</v>
      </c>
      <c r="AH51">
        <v>6.7513639999999997</v>
      </c>
      <c r="AI51" s="9">
        <v>2E-3</v>
      </c>
    </row>
    <row r="52" spans="1:35" x14ac:dyDescent="0.35">
      <c r="A52" t="s">
        <v>25</v>
      </c>
      <c r="B52" t="s">
        <v>569</v>
      </c>
      <c r="C52" t="s">
        <v>568</v>
      </c>
      <c r="D52" t="s">
        <v>55</v>
      </c>
      <c r="F52">
        <v>33.253433000000001</v>
      </c>
      <c r="G52">
        <v>33.050220000000003</v>
      </c>
      <c r="H52">
        <v>32.574429000000002</v>
      </c>
      <c r="I52">
        <v>32.956764</v>
      </c>
      <c r="J52">
        <v>33.408810000000003</v>
      </c>
      <c r="K52">
        <v>33.690497999999998</v>
      </c>
      <c r="L52">
        <v>33.948810999999999</v>
      </c>
      <c r="M52">
        <v>34.084758999999998</v>
      </c>
      <c r="N52">
        <v>34.212814000000002</v>
      </c>
      <c r="O52">
        <v>34.359619000000002</v>
      </c>
      <c r="P52">
        <v>34.644779</v>
      </c>
      <c r="Q52">
        <v>34.818244999999997</v>
      </c>
      <c r="R52">
        <v>35.109402000000003</v>
      </c>
      <c r="S52">
        <v>35.341557000000002</v>
      </c>
      <c r="T52">
        <v>35.537891000000002</v>
      </c>
      <c r="U52">
        <v>35.73563</v>
      </c>
      <c r="V52">
        <v>35.879809999999999</v>
      </c>
      <c r="W52">
        <v>36.049022999999998</v>
      </c>
      <c r="X52">
        <v>36.244343000000001</v>
      </c>
      <c r="Y52">
        <v>36.479278999999998</v>
      </c>
      <c r="Z52">
        <v>36.724387999999998</v>
      </c>
      <c r="AA52">
        <v>36.936100000000003</v>
      </c>
      <c r="AB52">
        <v>37.128433000000001</v>
      </c>
      <c r="AC52">
        <v>37.310898000000002</v>
      </c>
      <c r="AD52">
        <v>37.484088999999997</v>
      </c>
      <c r="AE52">
        <v>37.736984</v>
      </c>
      <c r="AF52">
        <v>37.966048999999998</v>
      </c>
      <c r="AG52">
        <v>38.168593999999999</v>
      </c>
      <c r="AH52">
        <v>38.501427</v>
      </c>
      <c r="AI52" s="9">
        <v>5.0000000000000001E-3</v>
      </c>
    </row>
    <row r="53" spans="1:35" x14ac:dyDescent="0.35">
      <c r="A53" t="s">
        <v>58</v>
      </c>
    </row>
    <row r="54" spans="1:35" x14ac:dyDescent="0.35">
      <c r="A54" t="s">
        <v>567</v>
      </c>
      <c r="B54" t="s">
        <v>566</v>
      </c>
      <c r="C54" t="s">
        <v>565</v>
      </c>
      <c r="D54" t="s">
        <v>55</v>
      </c>
      <c r="F54">
        <v>1.1141E-2</v>
      </c>
      <c r="G54">
        <v>1.1729E-2</v>
      </c>
      <c r="H54">
        <v>1.1854E-2</v>
      </c>
      <c r="I54">
        <v>1.2011000000000001E-2</v>
      </c>
      <c r="J54">
        <v>1.2154999999999999E-2</v>
      </c>
      <c r="K54">
        <v>1.2286999999999999E-2</v>
      </c>
      <c r="L54">
        <v>1.2139E-2</v>
      </c>
      <c r="M54">
        <v>1.2241E-2</v>
      </c>
      <c r="N54">
        <v>1.2352E-2</v>
      </c>
      <c r="O54">
        <v>1.2460000000000001E-2</v>
      </c>
      <c r="P54">
        <v>1.2585000000000001E-2</v>
      </c>
      <c r="Q54">
        <v>1.2732E-2</v>
      </c>
      <c r="R54">
        <v>1.2906000000000001E-2</v>
      </c>
      <c r="S54">
        <v>1.3096E-2</v>
      </c>
      <c r="T54">
        <v>1.3308E-2</v>
      </c>
      <c r="U54">
        <v>1.3547E-2</v>
      </c>
      <c r="V54">
        <v>1.3806000000000001E-2</v>
      </c>
      <c r="W54">
        <v>1.4094000000000001E-2</v>
      </c>
      <c r="X54">
        <v>1.4423E-2</v>
      </c>
      <c r="Y54">
        <v>1.4800000000000001E-2</v>
      </c>
      <c r="Z54">
        <v>1.5214999999999999E-2</v>
      </c>
      <c r="AA54">
        <v>1.5663E-2</v>
      </c>
      <c r="AB54">
        <v>1.6150000000000001E-2</v>
      </c>
      <c r="AC54">
        <v>1.6674999999999999E-2</v>
      </c>
      <c r="AD54">
        <v>1.7266E-2</v>
      </c>
      <c r="AE54">
        <v>1.7895999999999999E-2</v>
      </c>
      <c r="AF54">
        <v>1.8551999999999999E-2</v>
      </c>
      <c r="AG54">
        <v>1.9226E-2</v>
      </c>
      <c r="AH54">
        <v>1.9961E-2</v>
      </c>
      <c r="AI54" s="9">
        <v>2.1000000000000001E-2</v>
      </c>
    </row>
    <row r="55" spans="1:35" x14ac:dyDescent="0.35">
      <c r="A55" t="s">
        <v>251</v>
      </c>
      <c r="B55" t="s">
        <v>564</v>
      </c>
      <c r="C55" t="s">
        <v>563</v>
      </c>
      <c r="D55" t="s">
        <v>55</v>
      </c>
      <c r="F55">
        <v>15.908166</v>
      </c>
      <c r="G55">
        <v>15.809616</v>
      </c>
      <c r="H55">
        <v>15.511004</v>
      </c>
      <c r="I55">
        <v>15.268024</v>
      </c>
      <c r="J55">
        <v>15.070434000000001</v>
      </c>
      <c r="K55">
        <v>14.894485</v>
      </c>
      <c r="L55">
        <v>14.692055</v>
      </c>
      <c r="M55">
        <v>14.462922000000001</v>
      </c>
      <c r="N55">
        <v>14.216043000000001</v>
      </c>
      <c r="O55">
        <v>13.985326000000001</v>
      </c>
      <c r="P55">
        <v>13.762236</v>
      </c>
      <c r="Q55">
        <v>13.582144</v>
      </c>
      <c r="R55">
        <v>13.425252</v>
      </c>
      <c r="S55">
        <v>13.26919</v>
      </c>
      <c r="T55">
        <v>13.110339</v>
      </c>
      <c r="U55">
        <v>12.976143</v>
      </c>
      <c r="V55">
        <v>12.860512</v>
      </c>
      <c r="W55">
        <v>12.754662</v>
      </c>
      <c r="X55">
        <v>12.676733</v>
      </c>
      <c r="Y55">
        <v>12.61304</v>
      </c>
      <c r="Z55">
        <v>12.567019999999999</v>
      </c>
      <c r="AA55">
        <v>12.533942</v>
      </c>
      <c r="AB55">
        <v>12.523248000000001</v>
      </c>
      <c r="AC55">
        <v>12.533231000000001</v>
      </c>
      <c r="AD55">
        <v>12.569409</v>
      </c>
      <c r="AE55">
        <v>12.626434</v>
      </c>
      <c r="AF55">
        <v>12.693924000000001</v>
      </c>
      <c r="AG55">
        <v>12.770364000000001</v>
      </c>
      <c r="AH55">
        <v>12.869885999999999</v>
      </c>
      <c r="AI55" s="9">
        <v>-8.0000000000000002E-3</v>
      </c>
    </row>
    <row r="56" spans="1:35" x14ac:dyDescent="0.35">
      <c r="A56" t="s">
        <v>248</v>
      </c>
      <c r="B56" t="s">
        <v>562</v>
      </c>
      <c r="C56" t="s">
        <v>561</v>
      </c>
      <c r="D56" t="s">
        <v>55</v>
      </c>
      <c r="F56">
        <v>3.3808999999999999E-2</v>
      </c>
      <c r="G56">
        <v>3.4185E-2</v>
      </c>
      <c r="H56">
        <v>3.209E-2</v>
      </c>
      <c r="I56">
        <v>3.1961999999999997E-2</v>
      </c>
      <c r="J56">
        <v>3.1167E-2</v>
      </c>
      <c r="K56">
        <v>3.0303E-2</v>
      </c>
      <c r="L56">
        <v>2.9252E-2</v>
      </c>
      <c r="M56">
        <v>2.8077000000000001E-2</v>
      </c>
      <c r="N56">
        <v>2.6841E-2</v>
      </c>
      <c r="O56">
        <v>2.5627E-2</v>
      </c>
      <c r="P56">
        <v>2.4441000000000001E-2</v>
      </c>
      <c r="Q56">
        <v>2.3382E-2</v>
      </c>
      <c r="R56">
        <v>2.2426999999999999E-2</v>
      </c>
      <c r="S56">
        <v>2.1575E-2</v>
      </c>
      <c r="T56">
        <v>2.0766E-2</v>
      </c>
      <c r="U56">
        <v>2.0174000000000001E-2</v>
      </c>
      <c r="V56">
        <v>1.9734000000000002E-2</v>
      </c>
      <c r="W56">
        <v>1.9435000000000001E-2</v>
      </c>
      <c r="X56">
        <v>1.9276999999999999E-2</v>
      </c>
      <c r="Y56">
        <v>1.9193000000000002E-2</v>
      </c>
      <c r="Z56">
        <v>1.9181E-2</v>
      </c>
      <c r="AA56">
        <v>1.9265000000000001E-2</v>
      </c>
      <c r="AB56">
        <v>1.9361E-2</v>
      </c>
      <c r="AC56">
        <v>1.9505000000000002E-2</v>
      </c>
      <c r="AD56">
        <v>1.9633999999999999E-2</v>
      </c>
      <c r="AE56">
        <v>1.9872000000000001E-2</v>
      </c>
      <c r="AF56">
        <v>2.0087000000000001E-2</v>
      </c>
      <c r="AG56">
        <v>2.0365999999999999E-2</v>
      </c>
      <c r="AH56">
        <v>2.0629999999999999E-2</v>
      </c>
      <c r="AI56" s="9">
        <v>-1.7000000000000001E-2</v>
      </c>
    </row>
    <row r="57" spans="1:35" x14ac:dyDescent="0.35">
      <c r="A57" t="s">
        <v>245</v>
      </c>
      <c r="B57" t="s">
        <v>560</v>
      </c>
      <c r="C57" t="s">
        <v>559</v>
      </c>
      <c r="D57" t="s">
        <v>55</v>
      </c>
      <c r="F57">
        <v>3.1148349999999998</v>
      </c>
      <c r="G57">
        <v>3.3237399999999999</v>
      </c>
      <c r="H57">
        <v>3.3689740000000001</v>
      </c>
      <c r="I57">
        <v>3.3750149999999999</v>
      </c>
      <c r="J57">
        <v>3.413926</v>
      </c>
      <c r="K57">
        <v>3.4525600000000001</v>
      </c>
      <c r="L57">
        <v>3.4829819999999998</v>
      </c>
      <c r="M57">
        <v>3.5055329999999998</v>
      </c>
      <c r="N57">
        <v>3.5212840000000001</v>
      </c>
      <c r="O57">
        <v>3.5369169999999999</v>
      </c>
      <c r="P57">
        <v>3.561817</v>
      </c>
      <c r="Q57">
        <v>3.588015</v>
      </c>
      <c r="R57">
        <v>3.611596</v>
      </c>
      <c r="S57">
        <v>3.6397140000000001</v>
      </c>
      <c r="T57">
        <v>3.6762760000000001</v>
      </c>
      <c r="U57">
        <v>3.7200820000000001</v>
      </c>
      <c r="V57">
        <v>3.7660969999999998</v>
      </c>
      <c r="W57">
        <v>3.814152</v>
      </c>
      <c r="X57">
        <v>3.870053</v>
      </c>
      <c r="Y57">
        <v>3.923549</v>
      </c>
      <c r="Z57">
        <v>3.9779789999999999</v>
      </c>
      <c r="AA57">
        <v>4.0332270000000001</v>
      </c>
      <c r="AB57">
        <v>4.0883070000000004</v>
      </c>
      <c r="AC57">
        <v>4.1418869999999997</v>
      </c>
      <c r="AD57">
        <v>4.1941439999999997</v>
      </c>
      <c r="AE57">
        <v>4.2502880000000003</v>
      </c>
      <c r="AF57">
        <v>4.3070320000000004</v>
      </c>
      <c r="AG57">
        <v>4.3629980000000002</v>
      </c>
      <c r="AH57">
        <v>4.4254559999999996</v>
      </c>
      <c r="AI57" s="9">
        <v>1.2999999999999999E-2</v>
      </c>
    </row>
    <row r="58" spans="1:35" x14ac:dyDescent="0.35">
      <c r="A58" t="s">
        <v>242</v>
      </c>
      <c r="B58" t="s">
        <v>558</v>
      </c>
      <c r="C58" t="s">
        <v>557</v>
      </c>
      <c r="D58" t="s">
        <v>55</v>
      </c>
      <c r="F58">
        <v>6.710394</v>
      </c>
      <c r="G58">
        <v>6.7034130000000003</v>
      </c>
      <c r="H58">
        <v>6.6249399999999996</v>
      </c>
      <c r="I58">
        <v>6.5552809999999999</v>
      </c>
      <c r="J58">
        <v>6.4986370000000004</v>
      </c>
      <c r="K58">
        <v>6.4387129999999999</v>
      </c>
      <c r="L58">
        <v>6.388439</v>
      </c>
      <c r="M58">
        <v>6.3340430000000003</v>
      </c>
      <c r="N58">
        <v>6.2694660000000004</v>
      </c>
      <c r="O58">
        <v>6.2128870000000003</v>
      </c>
      <c r="P58">
        <v>6.1771039999999999</v>
      </c>
      <c r="Q58">
        <v>6.140136</v>
      </c>
      <c r="R58">
        <v>6.1075359999999996</v>
      </c>
      <c r="S58">
        <v>6.0819799999999997</v>
      </c>
      <c r="T58">
        <v>6.0541010000000002</v>
      </c>
      <c r="U58">
        <v>6.0366020000000002</v>
      </c>
      <c r="V58">
        <v>6.0252679999999996</v>
      </c>
      <c r="W58">
        <v>6.0116019999999999</v>
      </c>
      <c r="X58">
        <v>6.0073930000000004</v>
      </c>
      <c r="Y58">
        <v>6.0090529999999998</v>
      </c>
      <c r="Z58">
        <v>6.0116420000000002</v>
      </c>
      <c r="AA58">
        <v>6.0117929999999999</v>
      </c>
      <c r="AB58">
        <v>6.0091279999999996</v>
      </c>
      <c r="AC58">
        <v>6.0039829999999998</v>
      </c>
      <c r="AD58">
        <v>6.0041169999999999</v>
      </c>
      <c r="AE58">
        <v>6.0055630000000004</v>
      </c>
      <c r="AF58">
        <v>6.0028839999999999</v>
      </c>
      <c r="AG58">
        <v>5.9988760000000001</v>
      </c>
      <c r="AH58">
        <v>6.0131100000000002</v>
      </c>
      <c r="AI58" s="9">
        <v>-4.0000000000000001E-3</v>
      </c>
    </row>
    <row r="59" spans="1:35" x14ac:dyDescent="0.35">
      <c r="A59" t="s">
        <v>236</v>
      </c>
      <c r="B59" t="s">
        <v>556</v>
      </c>
      <c r="C59" t="s">
        <v>555</v>
      </c>
      <c r="D59" t="s">
        <v>55</v>
      </c>
      <c r="F59">
        <v>0.68735900000000005</v>
      </c>
      <c r="G59">
        <v>0.53381999999999996</v>
      </c>
      <c r="H59">
        <v>0.52093199999999995</v>
      </c>
      <c r="I59">
        <v>0.52183400000000002</v>
      </c>
      <c r="J59">
        <v>0.49887500000000001</v>
      </c>
      <c r="K59">
        <v>0.48908000000000001</v>
      </c>
      <c r="L59">
        <v>0.471003</v>
      </c>
      <c r="M59">
        <v>0.45943400000000001</v>
      </c>
      <c r="N59">
        <v>0.450907</v>
      </c>
      <c r="O59">
        <v>0.45094699999999999</v>
      </c>
      <c r="P59">
        <v>0.45018399999999997</v>
      </c>
      <c r="Q59">
        <v>0.45026899999999997</v>
      </c>
      <c r="R59">
        <v>0.44808999999999999</v>
      </c>
      <c r="S59">
        <v>0.44790400000000002</v>
      </c>
      <c r="T59">
        <v>0.44462400000000002</v>
      </c>
      <c r="U59">
        <v>0.44349899999999998</v>
      </c>
      <c r="V59">
        <v>0.44226599999999999</v>
      </c>
      <c r="W59">
        <v>0.439998</v>
      </c>
      <c r="X59">
        <v>0.43826799999999999</v>
      </c>
      <c r="Y59">
        <v>0.43705699999999997</v>
      </c>
      <c r="Z59">
        <v>0.43709500000000001</v>
      </c>
      <c r="AA59">
        <v>0.435527</v>
      </c>
      <c r="AB59">
        <v>0.43457400000000002</v>
      </c>
      <c r="AC59">
        <v>0.43301099999999998</v>
      </c>
      <c r="AD59">
        <v>0.43873000000000001</v>
      </c>
      <c r="AE59">
        <v>0.43797000000000003</v>
      </c>
      <c r="AF59">
        <v>0.43318899999999999</v>
      </c>
      <c r="AG59">
        <v>0.42951400000000001</v>
      </c>
      <c r="AH59">
        <v>0.42482599999999998</v>
      </c>
      <c r="AI59" s="9">
        <v>-1.7000000000000001E-2</v>
      </c>
    </row>
    <row r="60" spans="1:35" x14ac:dyDescent="0.35">
      <c r="A60" t="s">
        <v>429</v>
      </c>
      <c r="B60" t="s">
        <v>554</v>
      </c>
      <c r="C60" t="s">
        <v>553</v>
      </c>
      <c r="D60" t="s">
        <v>55</v>
      </c>
      <c r="F60">
        <v>0.148367</v>
      </c>
      <c r="G60">
        <v>0.148336</v>
      </c>
      <c r="H60">
        <v>0.14841399999999999</v>
      </c>
      <c r="I60">
        <v>0.14844399999999999</v>
      </c>
      <c r="J60">
        <v>0.14850099999999999</v>
      </c>
      <c r="K60">
        <v>0.148367</v>
      </c>
      <c r="L60">
        <v>0.148231</v>
      </c>
      <c r="M60">
        <v>0.14813000000000001</v>
      </c>
      <c r="N60">
        <v>0.14802399999999999</v>
      </c>
      <c r="O60">
        <v>0.14791499999999999</v>
      </c>
      <c r="P60">
        <v>0.14780699999999999</v>
      </c>
      <c r="Q60">
        <v>0.14769599999999999</v>
      </c>
      <c r="R60">
        <v>0.147615</v>
      </c>
      <c r="S60">
        <v>0.147588</v>
      </c>
      <c r="T60">
        <v>0.147618</v>
      </c>
      <c r="U60">
        <v>0.14768000000000001</v>
      </c>
      <c r="V60">
        <v>0.14777299999999999</v>
      </c>
      <c r="W60">
        <v>0.14788699999999999</v>
      </c>
      <c r="X60">
        <v>0.14802699999999999</v>
      </c>
      <c r="Y60">
        <v>0.14815700000000001</v>
      </c>
      <c r="Z60">
        <v>0.148284</v>
      </c>
      <c r="AA60">
        <v>0.14840500000000001</v>
      </c>
      <c r="AB60">
        <v>0.14852499999999999</v>
      </c>
      <c r="AC60">
        <v>0.14867900000000001</v>
      </c>
      <c r="AD60">
        <v>0.14885100000000001</v>
      </c>
      <c r="AE60">
        <v>0.14901900000000001</v>
      </c>
      <c r="AF60">
        <v>0.14917</v>
      </c>
      <c r="AG60">
        <v>0.14933299999999999</v>
      </c>
      <c r="AH60">
        <v>0.14951700000000001</v>
      </c>
      <c r="AI60" s="9">
        <v>0</v>
      </c>
    </row>
    <row r="61" spans="1:35" x14ac:dyDescent="0.35">
      <c r="A61" t="s">
        <v>426</v>
      </c>
      <c r="B61" t="s">
        <v>552</v>
      </c>
      <c r="C61" t="s">
        <v>551</v>
      </c>
      <c r="D61" t="s">
        <v>55</v>
      </c>
      <c r="F61">
        <v>26.580262999999999</v>
      </c>
      <c r="G61">
        <v>26.530654999999999</v>
      </c>
      <c r="H61">
        <v>26.186115000000001</v>
      </c>
      <c r="I61">
        <v>25.880607999999999</v>
      </c>
      <c r="J61">
        <v>25.642529</v>
      </c>
      <c r="K61">
        <v>25.435493000000001</v>
      </c>
      <c r="L61">
        <v>25.194845000000001</v>
      </c>
      <c r="M61">
        <v>24.922301999999998</v>
      </c>
      <c r="N61">
        <v>24.618075999999999</v>
      </c>
      <c r="O61">
        <v>24.346453</v>
      </c>
      <c r="P61">
        <v>24.111736000000001</v>
      </c>
      <c r="Q61">
        <v>23.920991999999998</v>
      </c>
      <c r="R61">
        <v>23.752991000000002</v>
      </c>
      <c r="S61">
        <v>23.599468000000002</v>
      </c>
      <c r="T61">
        <v>23.446263999999999</v>
      </c>
      <c r="U61">
        <v>23.337551000000001</v>
      </c>
      <c r="V61">
        <v>23.255721999999999</v>
      </c>
      <c r="W61">
        <v>23.182393999999999</v>
      </c>
      <c r="X61">
        <v>23.154900000000001</v>
      </c>
      <c r="Y61">
        <v>23.145657</v>
      </c>
      <c r="Z61">
        <v>23.157236000000001</v>
      </c>
      <c r="AA61">
        <v>23.178557999999999</v>
      </c>
      <c r="AB61">
        <v>23.219933999999999</v>
      </c>
      <c r="AC61">
        <v>23.277467999999999</v>
      </c>
      <c r="AD61">
        <v>23.372520000000002</v>
      </c>
      <c r="AE61">
        <v>23.487172999999999</v>
      </c>
      <c r="AF61">
        <v>23.604749999999999</v>
      </c>
      <c r="AG61">
        <v>23.730312000000001</v>
      </c>
      <c r="AH61">
        <v>23.902756</v>
      </c>
      <c r="AI61" s="9">
        <v>-4.0000000000000001E-3</v>
      </c>
    </row>
    <row r="62" spans="1:35" x14ac:dyDescent="0.35">
      <c r="A62" t="s">
        <v>412</v>
      </c>
      <c r="B62" t="s">
        <v>550</v>
      </c>
      <c r="C62" t="s">
        <v>549</v>
      </c>
      <c r="D62" t="s">
        <v>55</v>
      </c>
      <c r="F62">
        <v>0.90573199999999998</v>
      </c>
      <c r="G62">
        <v>0.82054300000000002</v>
      </c>
      <c r="H62">
        <v>0.76098200000000005</v>
      </c>
      <c r="I62">
        <v>0.72675199999999995</v>
      </c>
      <c r="J62">
        <v>0.69584999999999997</v>
      </c>
      <c r="K62">
        <v>0.65398500000000004</v>
      </c>
      <c r="L62">
        <v>0.61392800000000003</v>
      </c>
      <c r="M62">
        <v>0.61203300000000005</v>
      </c>
      <c r="N62">
        <v>0.61031599999999997</v>
      </c>
      <c r="O62">
        <v>0.61189700000000002</v>
      </c>
      <c r="P62">
        <v>0.61776399999999998</v>
      </c>
      <c r="Q62">
        <v>0.62628499999999998</v>
      </c>
      <c r="R62">
        <v>0.63076699999999997</v>
      </c>
      <c r="S62">
        <v>0.63347699999999996</v>
      </c>
      <c r="T62">
        <v>0.63400299999999998</v>
      </c>
      <c r="U62">
        <v>0.63296799999999998</v>
      </c>
      <c r="V62">
        <v>0.63783100000000004</v>
      </c>
      <c r="W62">
        <v>0.63666800000000001</v>
      </c>
      <c r="X62">
        <v>0.64580700000000002</v>
      </c>
      <c r="Y62">
        <v>0.65242699999999998</v>
      </c>
      <c r="Z62">
        <v>0.65816600000000003</v>
      </c>
      <c r="AA62">
        <v>0.66099399999999997</v>
      </c>
      <c r="AB62">
        <v>0.66509499999999999</v>
      </c>
      <c r="AC62">
        <v>0.66920299999999999</v>
      </c>
      <c r="AD62">
        <v>0.67453399999999997</v>
      </c>
      <c r="AE62">
        <v>0.68213500000000005</v>
      </c>
      <c r="AF62">
        <v>0.68949099999999997</v>
      </c>
      <c r="AG62">
        <v>0.691882</v>
      </c>
      <c r="AH62">
        <v>0.69677699999999998</v>
      </c>
      <c r="AI62" s="9">
        <v>-8.9999999999999993E-3</v>
      </c>
    </row>
    <row r="63" spans="1:35" x14ac:dyDescent="0.35">
      <c r="A63" t="s">
        <v>415</v>
      </c>
      <c r="B63" t="s">
        <v>548</v>
      </c>
      <c r="C63" t="s">
        <v>547</v>
      </c>
      <c r="D63" t="s">
        <v>55</v>
      </c>
      <c r="F63">
        <v>0.33252300000000001</v>
      </c>
      <c r="G63">
        <v>0.377971</v>
      </c>
      <c r="H63">
        <v>0.38400499999999999</v>
      </c>
      <c r="I63">
        <v>0.40878300000000001</v>
      </c>
      <c r="J63">
        <v>0.44626100000000002</v>
      </c>
      <c r="K63">
        <v>0.47717300000000001</v>
      </c>
      <c r="L63">
        <v>0.50361</v>
      </c>
      <c r="M63">
        <v>0.52757100000000001</v>
      </c>
      <c r="N63">
        <v>0.57796899999999996</v>
      </c>
      <c r="O63">
        <v>0.62836700000000001</v>
      </c>
      <c r="P63">
        <v>0.68000400000000005</v>
      </c>
      <c r="Q63">
        <v>0.72916400000000003</v>
      </c>
      <c r="R63">
        <v>0.77116200000000001</v>
      </c>
      <c r="S63">
        <v>0.79636099999999999</v>
      </c>
      <c r="T63">
        <v>0.81439899999999998</v>
      </c>
      <c r="U63">
        <v>0.82996000000000003</v>
      </c>
      <c r="V63">
        <v>0.83835999999999999</v>
      </c>
      <c r="W63">
        <v>0.83835999999999999</v>
      </c>
      <c r="X63">
        <v>0.83959799999999996</v>
      </c>
      <c r="Y63">
        <v>0.83835999999999999</v>
      </c>
      <c r="Z63">
        <v>0.83835999999999999</v>
      </c>
      <c r="AA63">
        <v>0.83835999999999999</v>
      </c>
      <c r="AB63">
        <v>0.83959799999999996</v>
      </c>
      <c r="AC63">
        <v>0.83835999999999999</v>
      </c>
      <c r="AD63">
        <v>0.83835999999999999</v>
      </c>
      <c r="AE63">
        <v>0.83835999999999999</v>
      </c>
      <c r="AF63">
        <v>0.83959799999999996</v>
      </c>
      <c r="AG63">
        <v>0.83835999999999999</v>
      </c>
      <c r="AH63">
        <v>0.83835999999999999</v>
      </c>
      <c r="AI63" s="9">
        <v>3.4000000000000002E-2</v>
      </c>
    </row>
    <row r="64" spans="1:35" x14ac:dyDescent="0.35">
      <c r="A64" t="s">
        <v>546</v>
      </c>
      <c r="B64" t="s">
        <v>545</v>
      </c>
      <c r="C64" t="s">
        <v>544</v>
      </c>
      <c r="D64" t="s">
        <v>55</v>
      </c>
      <c r="E64" s="17"/>
      <c r="F64">
        <v>0.107601</v>
      </c>
      <c r="G64">
        <v>0.114652</v>
      </c>
      <c r="H64">
        <v>0.124503</v>
      </c>
      <c r="I64">
        <v>0.12213400000000001</v>
      </c>
      <c r="J64">
        <v>0.133409</v>
      </c>
      <c r="K64">
        <v>0.13536400000000001</v>
      </c>
      <c r="L64">
        <v>0.14052200000000001</v>
      </c>
      <c r="M64">
        <v>0.144151</v>
      </c>
      <c r="N64">
        <v>0.14537</v>
      </c>
      <c r="O64">
        <v>0.14599899999999999</v>
      </c>
      <c r="P64">
        <v>0.14696799999999999</v>
      </c>
      <c r="Q64">
        <v>0.14768200000000001</v>
      </c>
      <c r="R64">
        <v>0.14987800000000001</v>
      </c>
      <c r="S64">
        <v>0.15351100000000001</v>
      </c>
      <c r="T64">
        <v>0.15892300000000001</v>
      </c>
      <c r="U64">
        <v>0.16472600000000001</v>
      </c>
      <c r="V64">
        <v>0.169792</v>
      </c>
      <c r="W64">
        <v>0.17785300000000001</v>
      </c>
      <c r="X64">
        <v>0.18484900000000001</v>
      </c>
      <c r="Y64">
        <v>0.19353400000000001</v>
      </c>
      <c r="Z64">
        <v>0.20268600000000001</v>
      </c>
      <c r="AA64">
        <v>0.21374000000000001</v>
      </c>
      <c r="AB64">
        <v>0.22448699999999999</v>
      </c>
      <c r="AC64">
        <v>0.23605400000000001</v>
      </c>
      <c r="AD64">
        <v>0.244922</v>
      </c>
      <c r="AE64">
        <v>0.25933299999999998</v>
      </c>
      <c r="AF64">
        <v>0.27549200000000001</v>
      </c>
      <c r="AG64">
        <v>0.29215799999999997</v>
      </c>
      <c r="AH64">
        <v>0.30914900000000001</v>
      </c>
      <c r="AI64" s="9">
        <v>3.7999999999999999E-2</v>
      </c>
    </row>
    <row r="65" spans="1:36" x14ac:dyDescent="0.35">
      <c r="A65" t="s">
        <v>384</v>
      </c>
      <c r="B65" t="s">
        <v>543</v>
      </c>
      <c r="C65" t="s">
        <v>542</v>
      </c>
      <c r="D65" t="s">
        <v>55</v>
      </c>
      <c r="E65" s="18"/>
      <c r="F65">
        <v>5.3899999999999998E-4</v>
      </c>
      <c r="G65">
        <v>6.5099999999999999E-4</v>
      </c>
      <c r="H65">
        <v>7.6499999999999995E-4</v>
      </c>
      <c r="I65">
        <v>8.5400000000000005E-4</v>
      </c>
      <c r="J65">
        <v>9.4399999999999996E-4</v>
      </c>
      <c r="K65">
        <v>1.0280000000000001E-3</v>
      </c>
      <c r="L65">
        <v>1.114E-3</v>
      </c>
      <c r="M65">
        <v>1.1919999999999999E-3</v>
      </c>
      <c r="N65">
        <v>1.2719999999999999E-3</v>
      </c>
      <c r="O65">
        <v>1.351E-3</v>
      </c>
      <c r="P65">
        <v>1.428E-3</v>
      </c>
      <c r="Q65">
        <v>1.503E-3</v>
      </c>
      <c r="R65">
        <v>1.5770000000000001E-3</v>
      </c>
      <c r="S65">
        <v>1.65E-3</v>
      </c>
      <c r="T65">
        <v>1.717E-3</v>
      </c>
      <c r="U65">
        <v>1.7830000000000001E-3</v>
      </c>
      <c r="V65">
        <v>1.8439999999999999E-3</v>
      </c>
      <c r="W65">
        <v>1.8990000000000001E-3</v>
      </c>
      <c r="X65">
        <v>1.946E-3</v>
      </c>
      <c r="Y65">
        <v>1.9870000000000001E-3</v>
      </c>
      <c r="Z65">
        <v>2.0279999999999999E-3</v>
      </c>
      <c r="AA65">
        <v>2.0590000000000001E-3</v>
      </c>
      <c r="AB65">
        <v>2.0860000000000002E-3</v>
      </c>
      <c r="AC65">
        <v>2.1080000000000001E-3</v>
      </c>
      <c r="AD65">
        <v>2.1329999999999999E-3</v>
      </c>
      <c r="AE65">
        <v>2.16E-3</v>
      </c>
      <c r="AF65">
        <v>2.1840000000000002E-3</v>
      </c>
      <c r="AG65">
        <v>2.2070000000000002E-3</v>
      </c>
      <c r="AH65">
        <v>2.2300000000000002E-3</v>
      </c>
      <c r="AI65" s="9">
        <v>5.1999999999999998E-2</v>
      </c>
      <c r="AJ65" s="17"/>
    </row>
    <row r="66" spans="1:36" x14ac:dyDescent="0.35">
      <c r="A66" t="s">
        <v>481</v>
      </c>
      <c r="B66" t="s">
        <v>541</v>
      </c>
      <c r="C66" t="s">
        <v>540</v>
      </c>
      <c r="D66" t="s">
        <v>55</v>
      </c>
      <c r="F66">
        <v>5.8361999999999997E-2</v>
      </c>
      <c r="G66">
        <v>7.1034E-2</v>
      </c>
      <c r="H66">
        <v>8.6294999999999997E-2</v>
      </c>
      <c r="I66">
        <v>0.10396900000000001</v>
      </c>
      <c r="J66">
        <v>0.12512400000000001</v>
      </c>
      <c r="K66">
        <v>0.15024399999999999</v>
      </c>
      <c r="L66">
        <v>0.17893800000000001</v>
      </c>
      <c r="M66">
        <v>0.21158399999999999</v>
      </c>
      <c r="N66">
        <v>0.247534</v>
      </c>
      <c r="O66">
        <v>0.280615</v>
      </c>
      <c r="P66">
        <v>0.31468699999999999</v>
      </c>
      <c r="Q66">
        <v>0.34886600000000001</v>
      </c>
      <c r="R66">
        <v>0.38420700000000002</v>
      </c>
      <c r="S66">
        <v>0.41911799999999999</v>
      </c>
      <c r="T66">
        <v>0.45283299999999999</v>
      </c>
      <c r="U66">
        <v>0.48568299999999998</v>
      </c>
      <c r="V66">
        <v>0.51746999999999999</v>
      </c>
      <c r="W66">
        <v>0.54762900000000003</v>
      </c>
      <c r="X66">
        <v>0.575928</v>
      </c>
      <c r="Y66">
        <v>0.60268999999999995</v>
      </c>
      <c r="Z66">
        <v>0.627668</v>
      </c>
      <c r="AA66">
        <v>0.65048700000000004</v>
      </c>
      <c r="AB66">
        <v>0.67184600000000005</v>
      </c>
      <c r="AC66">
        <v>0.69111299999999998</v>
      </c>
      <c r="AD66">
        <v>0.71077699999999999</v>
      </c>
      <c r="AE66">
        <v>0.72935899999999998</v>
      </c>
      <c r="AF66">
        <v>0.74737900000000002</v>
      </c>
      <c r="AG66">
        <v>0.76507400000000003</v>
      </c>
      <c r="AH66">
        <v>0.78207000000000004</v>
      </c>
      <c r="AI66" s="9">
        <v>9.7000000000000003E-2</v>
      </c>
    </row>
    <row r="67" spans="1:36" x14ac:dyDescent="0.35">
      <c r="A67" t="s">
        <v>478</v>
      </c>
      <c r="B67" t="s">
        <v>539</v>
      </c>
      <c r="C67" t="s">
        <v>538</v>
      </c>
      <c r="D67" t="s">
        <v>55</v>
      </c>
      <c r="F67">
        <v>27.985022000000001</v>
      </c>
      <c r="G67">
        <v>27.915506000000001</v>
      </c>
      <c r="H67">
        <v>27.542665</v>
      </c>
      <c r="I67">
        <v>27.243099000000001</v>
      </c>
      <c r="J67">
        <v>27.044117</v>
      </c>
      <c r="K67">
        <v>26.853287000000002</v>
      </c>
      <c r="L67">
        <v>26.632957000000001</v>
      </c>
      <c r="M67">
        <v>26.418835000000001</v>
      </c>
      <c r="N67">
        <v>26.200538999999999</v>
      </c>
      <c r="O67">
        <v>26.014679000000001</v>
      </c>
      <c r="P67">
        <v>25.872589000000001</v>
      </c>
      <c r="Q67">
        <v>25.774491999999999</v>
      </c>
      <c r="R67">
        <v>25.690580000000001</v>
      </c>
      <c r="S67">
        <v>25.603587999999998</v>
      </c>
      <c r="T67">
        <v>25.508139</v>
      </c>
      <c r="U67">
        <v>25.452673000000001</v>
      </c>
      <c r="V67">
        <v>25.421019000000001</v>
      </c>
      <c r="W67">
        <v>25.384802000000001</v>
      </c>
      <c r="X67">
        <v>25.403027000000002</v>
      </c>
      <c r="Y67">
        <v>25.434656</v>
      </c>
      <c r="Z67">
        <v>25.486145</v>
      </c>
      <c r="AA67">
        <v>25.544197</v>
      </c>
      <c r="AB67">
        <v>25.623047</v>
      </c>
      <c r="AC67">
        <v>25.714303999999998</v>
      </c>
      <c r="AD67">
        <v>25.843246000000001</v>
      </c>
      <c r="AE67">
        <v>25.998518000000001</v>
      </c>
      <c r="AF67">
        <v>26.158894</v>
      </c>
      <c r="AG67">
        <v>26.319996</v>
      </c>
      <c r="AH67">
        <v>26.531341999999999</v>
      </c>
      <c r="AI67" s="9">
        <v>-2E-3</v>
      </c>
    </row>
    <row r="68" spans="1:36" x14ac:dyDescent="0.35">
      <c r="A68" t="s">
        <v>475</v>
      </c>
      <c r="B68" t="s">
        <v>537</v>
      </c>
      <c r="C68" t="s">
        <v>536</v>
      </c>
      <c r="D68" t="s">
        <v>55</v>
      </c>
      <c r="F68">
        <v>0.106937</v>
      </c>
      <c r="G68">
        <v>0.12754699999999999</v>
      </c>
      <c r="H68">
        <v>0.15551999999999999</v>
      </c>
      <c r="I68">
        <v>0.18703</v>
      </c>
      <c r="J68">
        <v>0.22295499999999999</v>
      </c>
      <c r="K68">
        <v>0.26488800000000001</v>
      </c>
      <c r="L68">
        <v>0.31172699999999998</v>
      </c>
      <c r="M68">
        <v>0.36485099999999998</v>
      </c>
      <c r="N68">
        <v>0.42382900000000001</v>
      </c>
      <c r="O68">
        <v>0.47994599999999998</v>
      </c>
      <c r="P68">
        <v>0.54014200000000001</v>
      </c>
      <c r="Q68">
        <v>0.59834399999999999</v>
      </c>
      <c r="R68">
        <v>0.66142400000000001</v>
      </c>
      <c r="S68">
        <v>0.72216599999999997</v>
      </c>
      <c r="T68">
        <v>0.78066999999999998</v>
      </c>
      <c r="U68">
        <v>0.83455999999999997</v>
      </c>
      <c r="V68">
        <v>0.88357300000000005</v>
      </c>
      <c r="W68">
        <v>0.92870299999999995</v>
      </c>
      <c r="X68">
        <v>0.97254499999999999</v>
      </c>
      <c r="Y68">
        <v>1.015199</v>
      </c>
      <c r="Z68">
        <v>1.0585659999999999</v>
      </c>
      <c r="AA68">
        <v>1.0964929999999999</v>
      </c>
      <c r="AB68">
        <v>1.132822</v>
      </c>
      <c r="AC68">
        <v>1.1668590000000001</v>
      </c>
      <c r="AD68">
        <v>1.1966730000000001</v>
      </c>
      <c r="AE68">
        <v>1.2260679999999999</v>
      </c>
      <c r="AF68">
        <v>1.254929</v>
      </c>
      <c r="AG68">
        <v>1.2812790000000001</v>
      </c>
      <c r="AH68">
        <v>1.3076650000000001</v>
      </c>
      <c r="AI68" s="9">
        <v>9.4E-2</v>
      </c>
    </row>
    <row r="69" spans="1:36" x14ac:dyDescent="0.35">
      <c r="A69" t="s">
        <v>25</v>
      </c>
      <c r="B69" t="s">
        <v>535</v>
      </c>
      <c r="C69" t="s">
        <v>534</v>
      </c>
      <c r="D69" t="s">
        <v>55</v>
      </c>
      <c r="F69">
        <v>28.091958999999999</v>
      </c>
      <c r="G69">
        <v>28.043053</v>
      </c>
      <c r="H69">
        <v>27.698184999999999</v>
      </c>
      <c r="I69">
        <v>27.430129999999998</v>
      </c>
      <c r="J69">
        <v>27.267073</v>
      </c>
      <c r="K69">
        <v>27.118175999999998</v>
      </c>
      <c r="L69">
        <v>26.944685</v>
      </c>
      <c r="M69">
        <v>26.783685999999999</v>
      </c>
      <c r="N69">
        <v>26.624369000000002</v>
      </c>
      <c r="O69">
        <v>26.494624999999999</v>
      </c>
      <c r="P69">
        <v>26.412731000000001</v>
      </c>
      <c r="Q69">
        <v>26.372837000000001</v>
      </c>
      <c r="R69">
        <v>26.352004999999998</v>
      </c>
      <c r="S69">
        <v>26.325754</v>
      </c>
      <c r="T69">
        <v>26.288809000000001</v>
      </c>
      <c r="U69">
        <v>26.287233000000001</v>
      </c>
      <c r="V69">
        <v>26.304592</v>
      </c>
      <c r="W69">
        <v>26.313504999999999</v>
      </c>
      <c r="X69">
        <v>26.375571999999998</v>
      </c>
      <c r="Y69">
        <v>26.449853999999998</v>
      </c>
      <c r="Z69">
        <v>26.544709999999998</v>
      </c>
      <c r="AA69">
        <v>26.640689999999999</v>
      </c>
      <c r="AB69">
        <v>26.755869000000001</v>
      </c>
      <c r="AC69">
        <v>26.881163000000001</v>
      </c>
      <c r="AD69">
        <v>27.039919000000001</v>
      </c>
      <c r="AE69">
        <v>27.224585999999999</v>
      </c>
      <c r="AF69">
        <v>27.413822</v>
      </c>
      <c r="AG69">
        <v>27.601274</v>
      </c>
      <c r="AH69">
        <v>27.839006000000001</v>
      </c>
      <c r="AI69" s="9">
        <v>0</v>
      </c>
    </row>
    <row r="70" spans="1:36" x14ac:dyDescent="0.35">
      <c r="A70" t="s">
        <v>221</v>
      </c>
    </row>
    <row r="71" spans="1:36" x14ac:dyDescent="0.35">
      <c r="A71" t="s">
        <v>25</v>
      </c>
      <c r="B71" t="s">
        <v>533</v>
      </c>
      <c r="C71" t="s">
        <v>532</v>
      </c>
      <c r="D71" t="s">
        <v>55</v>
      </c>
      <c r="F71">
        <v>-0.64424800000000004</v>
      </c>
      <c r="G71">
        <v>-0.40866599999999997</v>
      </c>
      <c r="H71">
        <v>-0.17788499999999999</v>
      </c>
      <c r="I71">
        <v>-0.175009</v>
      </c>
      <c r="J71">
        <v>-0.171654</v>
      </c>
      <c r="K71">
        <v>-0.16808600000000001</v>
      </c>
      <c r="L71">
        <v>-0.16530800000000001</v>
      </c>
      <c r="M71">
        <v>-0.16263900000000001</v>
      </c>
      <c r="N71">
        <v>-0.15972800000000001</v>
      </c>
      <c r="O71">
        <v>-0.157164</v>
      </c>
      <c r="P71">
        <v>-0.15531400000000001</v>
      </c>
      <c r="Q71">
        <v>-0.15324599999999999</v>
      </c>
      <c r="R71">
        <v>-0.15140200000000001</v>
      </c>
      <c r="S71">
        <v>-0.14976400000000001</v>
      </c>
      <c r="T71">
        <v>-0.14776900000000001</v>
      </c>
      <c r="U71">
        <v>-0.14599400000000001</v>
      </c>
      <c r="V71">
        <v>-0.1444</v>
      </c>
      <c r="W71">
        <v>-0.14260500000000001</v>
      </c>
      <c r="X71">
        <v>-0.140957</v>
      </c>
      <c r="Y71">
        <v>-0.139626</v>
      </c>
      <c r="Z71">
        <v>-0.138261</v>
      </c>
      <c r="AA71">
        <v>-0.13671700000000001</v>
      </c>
      <c r="AB71">
        <v>-0.13497700000000001</v>
      </c>
      <c r="AC71">
        <v>-0.133103</v>
      </c>
      <c r="AD71">
        <v>-0.13144900000000001</v>
      </c>
      <c r="AE71">
        <v>-0.12968399999999999</v>
      </c>
      <c r="AF71">
        <v>-0.12767100000000001</v>
      </c>
      <c r="AG71">
        <v>-0.12559000000000001</v>
      </c>
      <c r="AH71">
        <v>-0.124139</v>
      </c>
      <c r="AI71" s="9">
        <v>-5.7000000000000002E-2</v>
      </c>
    </row>
    <row r="72" spans="1:36" x14ac:dyDescent="0.35">
      <c r="A72" t="s">
        <v>531</v>
      </c>
      <c r="B72" t="s">
        <v>530</v>
      </c>
    </row>
    <row r="73" spans="1:36" x14ac:dyDescent="0.35">
      <c r="A73" t="s">
        <v>448</v>
      </c>
      <c r="B73" t="s">
        <v>529</v>
      </c>
      <c r="C73" t="s">
        <v>528</v>
      </c>
      <c r="D73" t="s">
        <v>55</v>
      </c>
      <c r="F73">
        <v>4.4504619999999999</v>
      </c>
      <c r="G73">
        <v>4.5514599999999996</v>
      </c>
      <c r="H73">
        <v>4.4573929999999997</v>
      </c>
      <c r="I73">
        <v>4.5447350000000002</v>
      </c>
      <c r="J73">
        <v>4.6559359999999996</v>
      </c>
      <c r="K73">
        <v>4.7378349999999996</v>
      </c>
      <c r="L73">
        <v>4.7968380000000002</v>
      </c>
      <c r="M73">
        <v>4.8333259999999996</v>
      </c>
      <c r="N73">
        <v>4.863092</v>
      </c>
      <c r="O73">
        <v>4.9074340000000003</v>
      </c>
      <c r="P73">
        <v>4.9615650000000002</v>
      </c>
      <c r="Q73">
        <v>5.0056250000000002</v>
      </c>
      <c r="R73">
        <v>5.0579900000000002</v>
      </c>
      <c r="S73">
        <v>5.1007999999999996</v>
      </c>
      <c r="T73">
        <v>5.1351129999999996</v>
      </c>
      <c r="U73">
        <v>5.1761980000000003</v>
      </c>
      <c r="V73">
        <v>5.2030370000000001</v>
      </c>
      <c r="W73">
        <v>5.2499589999999996</v>
      </c>
      <c r="X73">
        <v>5.3076090000000002</v>
      </c>
      <c r="Y73">
        <v>5.3551039999999999</v>
      </c>
      <c r="Z73">
        <v>5.3966649999999996</v>
      </c>
      <c r="AA73">
        <v>5.4452550000000004</v>
      </c>
      <c r="AB73">
        <v>5.4820919999999997</v>
      </c>
      <c r="AC73">
        <v>5.5144859999999998</v>
      </c>
      <c r="AD73">
        <v>5.5643180000000001</v>
      </c>
      <c r="AE73">
        <v>5.6265929999999997</v>
      </c>
      <c r="AF73">
        <v>5.6573310000000001</v>
      </c>
      <c r="AG73">
        <v>5.7031150000000004</v>
      </c>
      <c r="AH73">
        <v>5.7911450000000002</v>
      </c>
      <c r="AI73" s="9">
        <v>8.9999999999999993E-3</v>
      </c>
    </row>
    <row r="74" spans="1:36" x14ac:dyDescent="0.35">
      <c r="A74" t="s">
        <v>251</v>
      </c>
      <c r="B74" t="s">
        <v>527</v>
      </c>
      <c r="C74" t="s">
        <v>526</v>
      </c>
      <c r="D74" t="s">
        <v>55</v>
      </c>
      <c r="F74">
        <v>16.186696999999999</v>
      </c>
      <c r="G74">
        <v>16.314539</v>
      </c>
      <c r="H74">
        <v>16.236139000000001</v>
      </c>
      <c r="I74">
        <v>15.990171999999999</v>
      </c>
      <c r="J74">
        <v>15.7888</v>
      </c>
      <c r="K74">
        <v>15.607678999999999</v>
      </c>
      <c r="L74">
        <v>15.404502000000001</v>
      </c>
      <c r="M74">
        <v>15.176081</v>
      </c>
      <c r="N74">
        <v>14.929452</v>
      </c>
      <c r="O74">
        <v>14.697958</v>
      </c>
      <c r="P74">
        <v>14.474534</v>
      </c>
      <c r="Q74">
        <v>14.294471</v>
      </c>
      <c r="R74">
        <v>14.137753</v>
      </c>
      <c r="S74">
        <v>13.982632000000001</v>
      </c>
      <c r="T74">
        <v>13.825029000000001</v>
      </c>
      <c r="U74">
        <v>13.693063</v>
      </c>
      <c r="V74">
        <v>13.579750000000001</v>
      </c>
      <c r="W74">
        <v>13.47598</v>
      </c>
      <c r="X74">
        <v>13.400293</v>
      </c>
      <c r="Y74">
        <v>13.339155</v>
      </c>
      <c r="Z74">
        <v>13.295448</v>
      </c>
      <c r="AA74">
        <v>13.264718999999999</v>
      </c>
      <c r="AB74">
        <v>13.256188999999999</v>
      </c>
      <c r="AC74">
        <v>13.26849</v>
      </c>
      <c r="AD74">
        <v>13.306704999999999</v>
      </c>
      <c r="AE74">
        <v>13.366092</v>
      </c>
      <c r="AF74">
        <v>13.435746999999999</v>
      </c>
      <c r="AG74">
        <v>13.514469999999999</v>
      </c>
      <c r="AH74">
        <v>13.616789000000001</v>
      </c>
      <c r="AI74" s="9">
        <v>-6.0000000000000001E-3</v>
      </c>
    </row>
    <row r="75" spans="1:36" x14ac:dyDescent="0.35">
      <c r="A75" t="s">
        <v>248</v>
      </c>
      <c r="B75" t="s">
        <v>525</v>
      </c>
      <c r="C75" t="s">
        <v>524</v>
      </c>
      <c r="D75" t="s">
        <v>55</v>
      </c>
      <c r="F75">
        <v>3.3808999999999999E-2</v>
      </c>
      <c r="G75">
        <v>3.4185E-2</v>
      </c>
      <c r="H75">
        <v>3.209E-2</v>
      </c>
      <c r="I75">
        <v>3.1961999999999997E-2</v>
      </c>
      <c r="J75">
        <v>3.1167E-2</v>
      </c>
      <c r="K75">
        <v>3.0303E-2</v>
      </c>
      <c r="L75">
        <v>2.9252E-2</v>
      </c>
      <c r="M75">
        <v>2.8077000000000001E-2</v>
      </c>
      <c r="N75">
        <v>2.6841E-2</v>
      </c>
      <c r="O75">
        <v>2.5627E-2</v>
      </c>
      <c r="P75">
        <v>2.4441000000000001E-2</v>
      </c>
      <c r="Q75">
        <v>2.3382E-2</v>
      </c>
      <c r="R75">
        <v>2.2426999999999999E-2</v>
      </c>
      <c r="S75">
        <v>2.1575E-2</v>
      </c>
      <c r="T75">
        <v>2.0766E-2</v>
      </c>
      <c r="U75">
        <v>2.0174000000000001E-2</v>
      </c>
      <c r="V75">
        <v>1.9734000000000002E-2</v>
      </c>
      <c r="W75">
        <v>1.9435000000000001E-2</v>
      </c>
      <c r="X75">
        <v>1.9276999999999999E-2</v>
      </c>
      <c r="Y75">
        <v>1.9193000000000002E-2</v>
      </c>
      <c r="Z75">
        <v>1.9181E-2</v>
      </c>
      <c r="AA75">
        <v>1.9265000000000001E-2</v>
      </c>
      <c r="AB75">
        <v>1.9361E-2</v>
      </c>
      <c r="AC75">
        <v>1.9505000000000002E-2</v>
      </c>
      <c r="AD75">
        <v>1.9633999999999999E-2</v>
      </c>
      <c r="AE75">
        <v>1.9872000000000001E-2</v>
      </c>
      <c r="AF75">
        <v>2.0087000000000001E-2</v>
      </c>
      <c r="AG75">
        <v>2.0365999999999999E-2</v>
      </c>
      <c r="AH75">
        <v>2.0629999999999999E-2</v>
      </c>
      <c r="AI75" s="9">
        <v>-1.7000000000000001E-2</v>
      </c>
    </row>
    <row r="76" spans="1:36" x14ac:dyDescent="0.35">
      <c r="A76" t="s">
        <v>245</v>
      </c>
      <c r="B76" t="s">
        <v>523</v>
      </c>
      <c r="C76" t="s">
        <v>522</v>
      </c>
      <c r="D76" t="s">
        <v>55</v>
      </c>
      <c r="F76">
        <v>3.2076410000000002</v>
      </c>
      <c r="G76">
        <v>3.4227699999999999</v>
      </c>
      <c r="H76">
        <v>3.4693510000000001</v>
      </c>
      <c r="I76">
        <v>3.4755720000000001</v>
      </c>
      <c r="J76">
        <v>3.5156429999999999</v>
      </c>
      <c r="K76">
        <v>3.555428</v>
      </c>
      <c r="L76">
        <v>3.5867559999999998</v>
      </c>
      <c r="M76">
        <v>3.609979</v>
      </c>
      <c r="N76">
        <v>3.6261999999999999</v>
      </c>
      <c r="O76">
        <v>3.6422979999999998</v>
      </c>
      <c r="P76">
        <v>3.6679409999999999</v>
      </c>
      <c r="Q76">
        <v>3.6949190000000001</v>
      </c>
      <c r="R76">
        <v>3.7192029999999998</v>
      </c>
      <c r="S76">
        <v>3.7481580000000001</v>
      </c>
      <c r="T76">
        <v>3.7858100000000001</v>
      </c>
      <c r="U76">
        <v>3.8309199999999999</v>
      </c>
      <c r="V76">
        <v>3.8783069999999999</v>
      </c>
      <c r="W76">
        <v>3.9277929999999999</v>
      </c>
      <c r="X76">
        <v>3.98536</v>
      </c>
      <c r="Y76">
        <v>4.0404499999999999</v>
      </c>
      <c r="Z76">
        <v>4.0965020000000001</v>
      </c>
      <c r="AA76">
        <v>4.1533959999999999</v>
      </c>
      <c r="AB76">
        <v>4.2101170000000003</v>
      </c>
      <c r="AC76">
        <v>4.2652929999999998</v>
      </c>
      <c r="AD76">
        <v>4.3191079999999999</v>
      </c>
      <c r="AE76">
        <v>4.3769239999999998</v>
      </c>
      <c r="AF76">
        <v>4.4353590000000001</v>
      </c>
      <c r="AG76">
        <v>4.4929920000000001</v>
      </c>
      <c r="AH76">
        <v>4.5573110000000003</v>
      </c>
      <c r="AI76" s="9">
        <v>1.2999999999999999E-2</v>
      </c>
    </row>
    <row r="77" spans="1:36" x14ac:dyDescent="0.35">
      <c r="A77" t="s">
        <v>439</v>
      </c>
      <c r="B77" t="s">
        <v>521</v>
      </c>
      <c r="C77" t="s">
        <v>520</v>
      </c>
      <c r="D77" t="s">
        <v>55</v>
      </c>
      <c r="F77">
        <v>4.3489999999999996E-3</v>
      </c>
      <c r="G77">
        <v>4.4910000000000002E-3</v>
      </c>
      <c r="H77">
        <v>4.0049999999999999E-3</v>
      </c>
      <c r="I77">
        <v>4.1660000000000004E-3</v>
      </c>
      <c r="J77">
        <v>4.1939999999999998E-3</v>
      </c>
      <c r="K77">
        <v>4.2230000000000002E-3</v>
      </c>
      <c r="L77">
        <v>4.2300000000000003E-3</v>
      </c>
      <c r="M77">
        <v>4.2139999999999999E-3</v>
      </c>
      <c r="N77">
        <v>4.215E-3</v>
      </c>
      <c r="O77">
        <v>4.1830000000000001E-3</v>
      </c>
      <c r="P77">
        <v>4.1710000000000002E-3</v>
      </c>
      <c r="Q77">
        <v>4.1590000000000004E-3</v>
      </c>
      <c r="R77">
        <v>4.143E-3</v>
      </c>
      <c r="S77">
        <v>4.1269999999999996E-3</v>
      </c>
      <c r="T77">
        <v>4.1149999999999997E-3</v>
      </c>
      <c r="U77">
        <v>4.1019999999999997E-3</v>
      </c>
      <c r="V77">
        <v>4.0899999999999999E-3</v>
      </c>
      <c r="W77">
        <v>4.0800000000000003E-3</v>
      </c>
      <c r="X77">
        <v>4.0679999999999996E-3</v>
      </c>
      <c r="Y77">
        <v>4.0480000000000004E-3</v>
      </c>
      <c r="Z77">
        <v>4.0439999999999999E-3</v>
      </c>
      <c r="AA77">
        <v>4.0280000000000003E-3</v>
      </c>
      <c r="AB77">
        <v>4.0330000000000001E-3</v>
      </c>
      <c r="AC77">
        <v>4.0150000000000003E-3</v>
      </c>
      <c r="AD77">
        <v>3.9579999999999997E-3</v>
      </c>
      <c r="AE77">
        <v>3.954E-3</v>
      </c>
      <c r="AF77">
        <v>3.9480000000000001E-3</v>
      </c>
      <c r="AG77">
        <v>3.9379999999999997E-3</v>
      </c>
      <c r="AH77">
        <v>3.9350000000000001E-3</v>
      </c>
      <c r="AI77" s="9">
        <v>-4.0000000000000001E-3</v>
      </c>
    </row>
    <row r="78" spans="1:36" x14ac:dyDescent="0.35">
      <c r="A78" t="s">
        <v>242</v>
      </c>
      <c r="B78" t="s">
        <v>519</v>
      </c>
      <c r="C78" t="s">
        <v>518</v>
      </c>
      <c r="D78" t="s">
        <v>55</v>
      </c>
      <c r="F78">
        <v>8.2242510000000006</v>
      </c>
      <c r="G78">
        <v>8.2043820000000007</v>
      </c>
      <c r="H78">
        <v>8.0367040000000003</v>
      </c>
      <c r="I78">
        <v>7.9607049999999999</v>
      </c>
      <c r="J78">
        <v>7.8954069999999996</v>
      </c>
      <c r="K78">
        <v>7.8233940000000004</v>
      </c>
      <c r="L78">
        <v>7.7660989999999996</v>
      </c>
      <c r="M78">
        <v>7.7072029999999998</v>
      </c>
      <c r="N78">
        <v>7.6369980000000002</v>
      </c>
      <c r="O78">
        <v>7.5709200000000001</v>
      </c>
      <c r="P78">
        <v>7.5269209999999998</v>
      </c>
      <c r="Q78">
        <v>7.4820450000000003</v>
      </c>
      <c r="R78">
        <v>7.4416330000000004</v>
      </c>
      <c r="S78">
        <v>7.4103899999999996</v>
      </c>
      <c r="T78">
        <v>7.3784489999999998</v>
      </c>
      <c r="U78">
        <v>7.3590210000000003</v>
      </c>
      <c r="V78">
        <v>7.3460669999999997</v>
      </c>
      <c r="W78">
        <v>7.3304580000000001</v>
      </c>
      <c r="X78">
        <v>7.3244210000000001</v>
      </c>
      <c r="Y78">
        <v>7.324719</v>
      </c>
      <c r="Z78">
        <v>7.3254469999999996</v>
      </c>
      <c r="AA78">
        <v>7.3232220000000003</v>
      </c>
      <c r="AB78">
        <v>7.318562</v>
      </c>
      <c r="AC78">
        <v>7.3116979999999998</v>
      </c>
      <c r="AD78">
        <v>7.3092499999999996</v>
      </c>
      <c r="AE78">
        <v>7.3076249999999998</v>
      </c>
      <c r="AF78">
        <v>7.3018960000000002</v>
      </c>
      <c r="AG78">
        <v>7.2948599999999999</v>
      </c>
      <c r="AH78">
        <v>7.3074789999999998</v>
      </c>
      <c r="AI78" s="9">
        <v>-4.0000000000000001E-3</v>
      </c>
    </row>
    <row r="79" spans="1:36" x14ac:dyDescent="0.35">
      <c r="A79" t="s">
        <v>236</v>
      </c>
      <c r="B79" t="s">
        <v>517</v>
      </c>
      <c r="C79" t="s">
        <v>516</v>
      </c>
      <c r="D79" t="s">
        <v>55</v>
      </c>
      <c r="F79">
        <v>0.74403600000000003</v>
      </c>
      <c r="G79">
        <v>0.59810600000000003</v>
      </c>
      <c r="H79">
        <v>0.56601999999999997</v>
      </c>
      <c r="I79">
        <v>0.56119699999999995</v>
      </c>
      <c r="J79">
        <v>0.53463099999999997</v>
      </c>
      <c r="K79">
        <v>0.52211099999999999</v>
      </c>
      <c r="L79">
        <v>0.50204000000000004</v>
      </c>
      <c r="M79">
        <v>0.48959399999999997</v>
      </c>
      <c r="N79">
        <v>0.480462</v>
      </c>
      <c r="O79">
        <v>0.48019600000000001</v>
      </c>
      <c r="P79">
        <v>0.47948200000000002</v>
      </c>
      <c r="Q79">
        <v>0.479964</v>
      </c>
      <c r="R79">
        <v>0.478298</v>
      </c>
      <c r="S79">
        <v>0.47883999999999999</v>
      </c>
      <c r="T79">
        <v>0.47601199999999999</v>
      </c>
      <c r="U79">
        <v>0.47552100000000003</v>
      </c>
      <c r="V79">
        <v>0.47525000000000001</v>
      </c>
      <c r="W79">
        <v>0.47311700000000001</v>
      </c>
      <c r="X79">
        <v>0.47237899999999999</v>
      </c>
      <c r="Y79">
        <v>0.47192800000000001</v>
      </c>
      <c r="Z79">
        <v>0.47248099999999998</v>
      </c>
      <c r="AA79">
        <v>0.47098699999999999</v>
      </c>
      <c r="AB79">
        <v>0.470221</v>
      </c>
      <c r="AC79">
        <v>0.46890199999999999</v>
      </c>
      <c r="AD79">
        <v>0.47459899999999999</v>
      </c>
      <c r="AE79">
        <v>0.47405799999999998</v>
      </c>
      <c r="AF79">
        <v>0.46920499999999998</v>
      </c>
      <c r="AG79">
        <v>0.46545399999999998</v>
      </c>
      <c r="AH79">
        <v>0.461036</v>
      </c>
      <c r="AI79" s="9">
        <v>-1.7000000000000001E-2</v>
      </c>
    </row>
    <row r="80" spans="1:36" x14ac:dyDescent="0.35">
      <c r="A80" t="s">
        <v>432</v>
      </c>
      <c r="B80" t="s">
        <v>515</v>
      </c>
      <c r="C80" t="s">
        <v>514</v>
      </c>
      <c r="D80" t="s">
        <v>55</v>
      </c>
      <c r="F80">
        <v>0.52429800000000004</v>
      </c>
      <c r="G80">
        <v>0.59491700000000003</v>
      </c>
      <c r="H80">
        <v>0.55000000000000004</v>
      </c>
      <c r="I80">
        <v>0.55000000000000004</v>
      </c>
      <c r="J80">
        <v>0.55000000000000004</v>
      </c>
      <c r="K80">
        <v>0.55000000000000004</v>
      </c>
      <c r="L80">
        <v>0.55000000000000004</v>
      </c>
      <c r="M80">
        <v>0.55000000000000004</v>
      </c>
      <c r="N80">
        <v>0.55000000000000004</v>
      </c>
      <c r="O80">
        <v>0.55000000000000004</v>
      </c>
      <c r="P80">
        <v>0.55000000000000004</v>
      </c>
      <c r="Q80">
        <v>0.55000000000000004</v>
      </c>
      <c r="R80">
        <v>0.55000000000000004</v>
      </c>
      <c r="S80">
        <v>0.55000000000000004</v>
      </c>
      <c r="T80">
        <v>0.55000000000000004</v>
      </c>
      <c r="U80">
        <v>0.55000000000000004</v>
      </c>
      <c r="V80">
        <v>0.55000000000000004</v>
      </c>
      <c r="W80">
        <v>0.55000000000000004</v>
      </c>
      <c r="X80">
        <v>0.55000000000000004</v>
      </c>
      <c r="Y80">
        <v>0.55000000000000004</v>
      </c>
      <c r="Z80">
        <v>0.55000000000000004</v>
      </c>
      <c r="AA80">
        <v>0.55000000000000004</v>
      </c>
      <c r="AB80">
        <v>0.55000000000000004</v>
      </c>
      <c r="AC80">
        <v>0.55000000000000004</v>
      </c>
      <c r="AD80">
        <v>0.55000000000000004</v>
      </c>
      <c r="AE80">
        <v>0.55000000000000004</v>
      </c>
      <c r="AF80">
        <v>0.55000000000000004</v>
      </c>
      <c r="AG80">
        <v>0.55000000000000004</v>
      </c>
      <c r="AH80">
        <v>0.55000000000000004</v>
      </c>
      <c r="AI80" s="9">
        <v>2E-3</v>
      </c>
    </row>
    <row r="81" spans="1:35" x14ac:dyDescent="0.35">
      <c r="A81" t="s">
        <v>429</v>
      </c>
      <c r="B81" t="s">
        <v>513</v>
      </c>
      <c r="C81" t="s">
        <v>512</v>
      </c>
      <c r="D81" t="s">
        <v>55</v>
      </c>
      <c r="F81">
        <v>3.3626849999999999</v>
      </c>
      <c r="G81">
        <v>3.1847819999999998</v>
      </c>
      <c r="H81">
        <v>3.113845</v>
      </c>
      <c r="I81">
        <v>3.1926399999999999</v>
      </c>
      <c r="J81">
        <v>3.1966939999999999</v>
      </c>
      <c r="K81">
        <v>3.205978</v>
      </c>
      <c r="L81">
        <v>3.235325</v>
      </c>
      <c r="M81">
        <v>3.2673510000000001</v>
      </c>
      <c r="N81">
        <v>3.2984140000000002</v>
      </c>
      <c r="O81">
        <v>3.3227519999999999</v>
      </c>
      <c r="P81">
        <v>3.3526020000000001</v>
      </c>
      <c r="Q81">
        <v>3.3691629999999999</v>
      </c>
      <c r="R81">
        <v>3.4115350000000002</v>
      </c>
      <c r="S81">
        <v>3.432283</v>
      </c>
      <c r="T81">
        <v>3.4393159999999998</v>
      </c>
      <c r="U81">
        <v>3.4604940000000002</v>
      </c>
      <c r="V81">
        <v>3.4828939999999999</v>
      </c>
      <c r="W81">
        <v>3.5022030000000002</v>
      </c>
      <c r="X81">
        <v>3.5316010000000002</v>
      </c>
      <c r="Y81">
        <v>3.5575800000000002</v>
      </c>
      <c r="Z81">
        <v>3.577172</v>
      </c>
      <c r="AA81">
        <v>3.5801780000000001</v>
      </c>
      <c r="AB81">
        <v>3.5976379999999999</v>
      </c>
      <c r="AC81">
        <v>3.6217980000000001</v>
      </c>
      <c r="AD81">
        <v>3.6294940000000002</v>
      </c>
      <c r="AE81">
        <v>3.6434259999999998</v>
      </c>
      <c r="AF81">
        <v>3.6498569999999999</v>
      </c>
      <c r="AG81">
        <v>3.6576620000000002</v>
      </c>
      <c r="AH81">
        <v>3.6622530000000002</v>
      </c>
      <c r="AI81" s="9">
        <v>3.0000000000000001E-3</v>
      </c>
    </row>
    <row r="82" spans="1:35" x14ac:dyDescent="0.35">
      <c r="A82" t="s">
        <v>426</v>
      </c>
      <c r="B82" t="s">
        <v>511</v>
      </c>
      <c r="C82" t="s">
        <v>510</v>
      </c>
      <c r="D82" t="s">
        <v>55</v>
      </c>
      <c r="F82">
        <v>36.704425999999998</v>
      </c>
      <c r="G82">
        <v>36.875450000000001</v>
      </c>
      <c r="H82">
        <v>36.433456</v>
      </c>
      <c r="I82">
        <v>36.279186000000003</v>
      </c>
      <c r="J82">
        <v>36.141303999999998</v>
      </c>
      <c r="K82">
        <v>36.006649000000003</v>
      </c>
      <c r="L82">
        <v>35.845790999999998</v>
      </c>
      <c r="M82">
        <v>35.637745000000002</v>
      </c>
      <c r="N82">
        <v>35.388832000000001</v>
      </c>
      <c r="O82">
        <v>35.175739</v>
      </c>
      <c r="P82">
        <v>35.017212000000001</v>
      </c>
      <c r="Q82">
        <v>34.880344000000001</v>
      </c>
      <c r="R82">
        <v>34.800552000000003</v>
      </c>
      <c r="S82">
        <v>34.707230000000003</v>
      </c>
      <c r="T82">
        <v>34.593842000000002</v>
      </c>
      <c r="U82">
        <v>34.549320000000002</v>
      </c>
      <c r="V82">
        <v>34.519393999999998</v>
      </c>
      <c r="W82">
        <v>34.513587999999999</v>
      </c>
      <c r="X82">
        <v>34.575733</v>
      </c>
      <c r="Y82">
        <v>34.642982000000003</v>
      </c>
      <c r="Z82">
        <v>34.717758000000003</v>
      </c>
      <c r="AA82">
        <v>34.791786000000002</v>
      </c>
      <c r="AB82">
        <v>34.888851000000003</v>
      </c>
      <c r="AC82">
        <v>35.004683999999997</v>
      </c>
      <c r="AD82">
        <v>35.157432999999997</v>
      </c>
      <c r="AE82">
        <v>35.348671000000003</v>
      </c>
      <c r="AF82">
        <v>35.503342000000004</v>
      </c>
      <c r="AG82">
        <v>35.682490999999999</v>
      </c>
      <c r="AH82">
        <v>35.949947000000002</v>
      </c>
      <c r="AI82" s="9">
        <v>-1E-3</v>
      </c>
    </row>
    <row r="83" spans="1:35" x14ac:dyDescent="0.35">
      <c r="A83" t="s">
        <v>15</v>
      </c>
      <c r="B83" t="s">
        <v>509</v>
      </c>
      <c r="C83" t="s">
        <v>508</v>
      </c>
      <c r="D83" t="s">
        <v>55</v>
      </c>
      <c r="F83">
        <v>17.68647</v>
      </c>
      <c r="G83">
        <v>17.440135999999999</v>
      </c>
      <c r="H83">
        <v>17.013041000000001</v>
      </c>
      <c r="I83">
        <v>17.221502000000001</v>
      </c>
      <c r="J83">
        <v>17.515754999999999</v>
      </c>
      <c r="K83">
        <v>17.696159000000002</v>
      </c>
      <c r="L83">
        <v>17.84882</v>
      </c>
      <c r="M83">
        <v>17.919737000000001</v>
      </c>
      <c r="N83">
        <v>17.957882000000001</v>
      </c>
      <c r="O83">
        <v>17.964850999999999</v>
      </c>
      <c r="P83">
        <v>17.995201000000002</v>
      </c>
      <c r="Q83">
        <v>18.010954000000002</v>
      </c>
      <c r="R83">
        <v>18.053604</v>
      </c>
      <c r="S83">
        <v>18.091162000000001</v>
      </c>
      <c r="T83">
        <v>18.147901999999998</v>
      </c>
      <c r="U83">
        <v>18.200220000000002</v>
      </c>
      <c r="V83">
        <v>18.242184000000002</v>
      </c>
      <c r="W83">
        <v>18.313113999999999</v>
      </c>
      <c r="X83">
        <v>18.366137999999999</v>
      </c>
      <c r="Y83">
        <v>18.435905000000002</v>
      </c>
      <c r="Z83">
        <v>18.501852</v>
      </c>
      <c r="AA83">
        <v>18.579488999999999</v>
      </c>
      <c r="AB83">
        <v>18.651378999999999</v>
      </c>
      <c r="AC83">
        <v>18.712637000000001</v>
      </c>
      <c r="AD83">
        <v>18.704806999999999</v>
      </c>
      <c r="AE83">
        <v>18.792770000000001</v>
      </c>
      <c r="AF83">
        <v>18.892942000000001</v>
      </c>
      <c r="AG83">
        <v>18.991282000000002</v>
      </c>
      <c r="AH83">
        <v>19.118760999999999</v>
      </c>
      <c r="AI83" s="9">
        <v>3.0000000000000001E-3</v>
      </c>
    </row>
    <row r="84" spans="1:35" x14ac:dyDescent="0.35">
      <c r="A84" t="s">
        <v>421</v>
      </c>
      <c r="B84" t="s">
        <v>507</v>
      </c>
      <c r="C84" t="s">
        <v>506</v>
      </c>
      <c r="D84" t="s">
        <v>55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 t="s">
        <v>110</v>
      </c>
    </row>
    <row r="85" spans="1:35" x14ac:dyDescent="0.35">
      <c r="A85" t="s">
        <v>418</v>
      </c>
      <c r="B85" t="s">
        <v>505</v>
      </c>
      <c r="C85" t="s">
        <v>504</v>
      </c>
      <c r="D85" t="s">
        <v>55</v>
      </c>
      <c r="F85">
        <v>2.058109</v>
      </c>
      <c r="G85">
        <v>2.092768</v>
      </c>
      <c r="H85">
        <v>2.0814270000000001</v>
      </c>
      <c r="I85">
        <v>2.0905629999999999</v>
      </c>
      <c r="J85">
        <v>2.1201449999999999</v>
      </c>
      <c r="K85">
        <v>2.120571</v>
      </c>
      <c r="L85">
        <v>2.1526890000000001</v>
      </c>
      <c r="M85">
        <v>2.1577320000000002</v>
      </c>
      <c r="N85">
        <v>2.1695030000000002</v>
      </c>
      <c r="O85">
        <v>2.1815989999999998</v>
      </c>
      <c r="P85">
        <v>2.2111010000000002</v>
      </c>
      <c r="Q85">
        <v>2.2290570000000001</v>
      </c>
      <c r="R85">
        <v>2.2467280000000001</v>
      </c>
      <c r="S85">
        <v>2.2575560000000001</v>
      </c>
      <c r="T85">
        <v>2.2863720000000001</v>
      </c>
      <c r="U85">
        <v>2.3044690000000001</v>
      </c>
      <c r="V85">
        <v>2.314082</v>
      </c>
      <c r="W85">
        <v>2.3346290000000001</v>
      </c>
      <c r="X85">
        <v>2.333602</v>
      </c>
      <c r="Y85">
        <v>2.335842</v>
      </c>
      <c r="Z85">
        <v>2.3531970000000002</v>
      </c>
      <c r="AA85">
        <v>2.370949</v>
      </c>
      <c r="AB85">
        <v>2.3963049999999999</v>
      </c>
      <c r="AC85">
        <v>2.4046780000000001</v>
      </c>
      <c r="AD85">
        <v>2.4146890000000001</v>
      </c>
      <c r="AE85">
        <v>2.416207</v>
      </c>
      <c r="AF85">
        <v>2.4452199999999999</v>
      </c>
      <c r="AG85">
        <v>2.4601860000000002</v>
      </c>
      <c r="AH85">
        <v>2.4687199999999998</v>
      </c>
      <c r="AI85" s="9">
        <v>7.0000000000000001E-3</v>
      </c>
    </row>
    <row r="86" spans="1:35" x14ac:dyDescent="0.35">
      <c r="A86" t="s">
        <v>415</v>
      </c>
      <c r="B86" t="s">
        <v>503</v>
      </c>
      <c r="C86" t="s">
        <v>502</v>
      </c>
      <c r="D86" t="s">
        <v>55</v>
      </c>
      <c r="F86">
        <v>0.33252300000000001</v>
      </c>
      <c r="G86">
        <v>0.377971</v>
      </c>
      <c r="H86">
        <v>0.38400499999999999</v>
      </c>
      <c r="I86">
        <v>0.40878300000000001</v>
      </c>
      <c r="J86">
        <v>0.44626100000000002</v>
      </c>
      <c r="K86">
        <v>0.47717300000000001</v>
      </c>
      <c r="L86">
        <v>0.50361</v>
      </c>
      <c r="M86">
        <v>0.52757100000000001</v>
      </c>
      <c r="N86">
        <v>0.57796899999999996</v>
      </c>
      <c r="O86">
        <v>0.62836700000000001</v>
      </c>
      <c r="P86">
        <v>0.68000400000000005</v>
      </c>
      <c r="Q86">
        <v>0.72916400000000003</v>
      </c>
      <c r="R86">
        <v>0.77116200000000001</v>
      </c>
      <c r="S86">
        <v>0.79636099999999999</v>
      </c>
      <c r="T86">
        <v>0.81439899999999998</v>
      </c>
      <c r="U86">
        <v>0.82996000000000003</v>
      </c>
      <c r="V86">
        <v>0.83835999999999999</v>
      </c>
      <c r="W86">
        <v>0.83835999999999999</v>
      </c>
      <c r="X86">
        <v>0.83959799999999996</v>
      </c>
      <c r="Y86">
        <v>0.83835999999999999</v>
      </c>
      <c r="Z86">
        <v>0.83835999999999999</v>
      </c>
      <c r="AA86">
        <v>0.83835999999999999</v>
      </c>
      <c r="AB86">
        <v>0.83959799999999996</v>
      </c>
      <c r="AC86">
        <v>0.83835999999999999</v>
      </c>
      <c r="AD86">
        <v>0.83835999999999999</v>
      </c>
      <c r="AE86">
        <v>0.83835999999999999</v>
      </c>
      <c r="AF86">
        <v>0.83959799999999996</v>
      </c>
      <c r="AG86">
        <v>0.83835999999999999</v>
      </c>
      <c r="AH86">
        <v>0.83835999999999999</v>
      </c>
      <c r="AI86" s="9">
        <v>3.4000000000000002E-2</v>
      </c>
    </row>
    <row r="87" spans="1:35" x14ac:dyDescent="0.35">
      <c r="A87" t="s">
        <v>412</v>
      </c>
      <c r="B87" t="s">
        <v>501</v>
      </c>
      <c r="C87" t="s">
        <v>500</v>
      </c>
      <c r="D87" t="s">
        <v>55</v>
      </c>
      <c r="F87">
        <v>0.90573199999999998</v>
      </c>
      <c r="G87">
        <v>0.82054300000000002</v>
      </c>
      <c r="H87">
        <v>0.76098200000000005</v>
      </c>
      <c r="I87">
        <v>0.72675199999999995</v>
      </c>
      <c r="J87">
        <v>0.69584999999999997</v>
      </c>
      <c r="K87">
        <v>0.65398500000000004</v>
      </c>
      <c r="L87">
        <v>0.61392800000000003</v>
      </c>
      <c r="M87">
        <v>0.61203300000000005</v>
      </c>
      <c r="N87">
        <v>0.61031599999999997</v>
      </c>
      <c r="O87">
        <v>0.61189700000000002</v>
      </c>
      <c r="P87">
        <v>0.61776399999999998</v>
      </c>
      <c r="Q87">
        <v>0.62628499999999998</v>
      </c>
      <c r="R87">
        <v>0.63076699999999997</v>
      </c>
      <c r="S87">
        <v>0.63347699999999996</v>
      </c>
      <c r="T87">
        <v>0.63400299999999998</v>
      </c>
      <c r="U87">
        <v>0.63296799999999998</v>
      </c>
      <c r="V87">
        <v>0.63783100000000004</v>
      </c>
      <c r="W87">
        <v>0.63666800000000001</v>
      </c>
      <c r="X87">
        <v>0.64580700000000002</v>
      </c>
      <c r="Y87">
        <v>0.65242699999999998</v>
      </c>
      <c r="Z87">
        <v>0.65816600000000003</v>
      </c>
      <c r="AA87">
        <v>0.66099399999999997</v>
      </c>
      <c r="AB87">
        <v>0.66509499999999999</v>
      </c>
      <c r="AC87">
        <v>0.66920299999999999</v>
      </c>
      <c r="AD87">
        <v>0.67453399999999997</v>
      </c>
      <c r="AE87">
        <v>0.68213500000000005</v>
      </c>
      <c r="AF87">
        <v>0.68949099999999997</v>
      </c>
      <c r="AG87">
        <v>0.691882</v>
      </c>
      <c r="AH87">
        <v>0.69677699999999998</v>
      </c>
      <c r="AI87" s="9">
        <v>-8.9999999999999993E-3</v>
      </c>
    </row>
    <row r="88" spans="1:35" x14ac:dyDescent="0.35">
      <c r="A88" t="s">
        <v>409</v>
      </c>
      <c r="B88" t="s">
        <v>499</v>
      </c>
      <c r="C88" t="s">
        <v>498</v>
      </c>
      <c r="D88" t="s">
        <v>55</v>
      </c>
      <c r="F88">
        <v>20.982835999999999</v>
      </c>
      <c r="G88">
        <v>20.731417</v>
      </c>
      <c r="H88">
        <v>20.239453999999999</v>
      </c>
      <c r="I88">
        <v>20.447600999999999</v>
      </c>
      <c r="J88">
        <v>20.778010999999999</v>
      </c>
      <c r="K88">
        <v>20.947889</v>
      </c>
      <c r="L88">
        <v>21.119046999999998</v>
      </c>
      <c r="M88">
        <v>21.217072999999999</v>
      </c>
      <c r="N88">
        <v>21.315670000000001</v>
      </c>
      <c r="O88">
        <v>21.386713</v>
      </c>
      <c r="P88">
        <v>21.504069999999999</v>
      </c>
      <c r="Q88">
        <v>21.595461</v>
      </c>
      <c r="R88">
        <v>21.702261</v>
      </c>
      <c r="S88">
        <v>21.778559000000001</v>
      </c>
      <c r="T88">
        <v>21.882674999999999</v>
      </c>
      <c r="U88">
        <v>21.967617000000001</v>
      </c>
      <c r="V88">
        <v>22.032457000000001</v>
      </c>
      <c r="W88">
        <v>22.122769999999999</v>
      </c>
      <c r="X88">
        <v>22.185146</v>
      </c>
      <c r="Y88">
        <v>22.262535</v>
      </c>
      <c r="Z88">
        <v>22.351576000000001</v>
      </c>
      <c r="AA88">
        <v>22.449791000000001</v>
      </c>
      <c r="AB88">
        <v>22.552375999999999</v>
      </c>
      <c r="AC88">
        <v>22.624877999999999</v>
      </c>
      <c r="AD88">
        <v>22.632389</v>
      </c>
      <c r="AE88">
        <v>22.729471</v>
      </c>
      <c r="AF88">
        <v>22.867249999999999</v>
      </c>
      <c r="AG88">
        <v>22.981708999999999</v>
      </c>
      <c r="AH88">
        <v>23.122617999999999</v>
      </c>
      <c r="AI88" s="9">
        <v>3.0000000000000001E-3</v>
      </c>
    </row>
    <row r="89" spans="1:35" x14ac:dyDescent="0.35">
      <c r="A89" t="s">
        <v>406</v>
      </c>
      <c r="B89" t="s">
        <v>497</v>
      </c>
      <c r="C89" t="s">
        <v>496</v>
      </c>
      <c r="D89" t="s">
        <v>55</v>
      </c>
      <c r="F89">
        <v>0.45510800000000001</v>
      </c>
      <c r="G89">
        <v>0.46039799999999997</v>
      </c>
      <c r="H89">
        <v>0.45217499999999999</v>
      </c>
      <c r="I89">
        <v>0.44982299999999997</v>
      </c>
      <c r="J89">
        <v>0.45370199999999999</v>
      </c>
      <c r="K89">
        <v>0.45578000000000002</v>
      </c>
      <c r="L89">
        <v>0.45573000000000002</v>
      </c>
      <c r="M89">
        <v>0.45571200000000001</v>
      </c>
      <c r="N89">
        <v>0.451486</v>
      </c>
      <c r="O89">
        <v>0.4481</v>
      </c>
      <c r="P89">
        <v>0.44935999999999998</v>
      </c>
      <c r="Q89">
        <v>0.44553500000000001</v>
      </c>
      <c r="R89">
        <v>0.44220500000000001</v>
      </c>
      <c r="S89">
        <v>0.43980599999999997</v>
      </c>
      <c r="T89">
        <v>0.43729699999999999</v>
      </c>
      <c r="U89">
        <v>0.43605300000000002</v>
      </c>
      <c r="V89">
        <v>0.43048399999999998</v>
      </c>
      <c r="W89">
        <v>0.422705</v>
      </c>
      <c r="X89">
        <v>0.41761799999999999</v>
      </c>
      <c r="Y89">
        <v>0.41546</v>
      </c>
      <c r="Z89">
        <v>0.41492899999999999</v>
      </c>
      <c r="AA89">
        <v>0.41280699999999998</v>
      </c>
      <c r="AB89">
        <v>0.409607</v>
      </c>
      <c r="AC89">
        <v>0.405553</v>
      </c>
      <c r="AD89">
        <v>0.40243699999999999</v>
      </c>
      <c r="AE89">
        <v>0.39993200000000001</v>
      </c>
      <c r="AF89">
        <v>0.395372</v>
      </c>
      <c r="AG89">
        <v>0.39264300000000002</v>
      </c>
      <c r="AH89">
        <v>0.39289600000000002</v>
      </c>
      <c r="AI89" s="9">
        <v>-5.0000000000000001E-3</v>
      </c>
    </row>
    <row r="90" spans="1:35" x14ac:dyDescent="0.35">
      <c r="A90" t="s">
        <v>403</v>
      </c>
      <c r="B90" t="s">
        <v>495</v>
      </c>
      <c r="C90" t="s">
        <v>494</v>
      </c>
      <c r="D90" t="s">
        <v>55</v>
      </c>
      <c r="F90">
        <v>0.482178</v>
      </c>
      <c r="G90">
        <v>0.43453399999999998</v>
      </c>
      <c r="H90">
        <v>0.40174599999999999</v>
      </c>
      <c r="I90">
        <v>0.39771800000000002</v>
      </c>
      <c r="J90">
        <v>0.3972</v>
      </c>
      <c r="K90">
        <v>0.396206</v>
      </c>
      <c r="L90">
        <v>0.393621</v>
      </c>
      <c r="M90">
        <v>0.38627899999999998</v>
      </c>
      <c r="N90">
        <v>0.379299</v>
      </c>
      <c r="O90">
        <v>0.37084699999999998</v>
      </c>
      <c r="P90">
        <v>0.36347000000000002</v>
      </c>
      <c r="Q90">
        <v>0.35511599999999999</v>
      </c>
      <c r="R90">
        <v>0.346777</v>
      </c>
      <c r="S90">
        <v>0.33881699999999998</v>
      </c>
      <c r="T90">
        <v>0.32989299999999999</v>
      </c>
      <c r="U90">
        <v>0.321023</v>
      </c>
      <c r="V90">
        <v>0.31288700000000003</v>
      </c>
      <c r="W90">
        <v>0.30621100000000001</v>
      </c>
      <c r="X90">
        <v>0.30148999999999998</v>
      </c>
      <c r="Y90">
        <v>0.29676999999999998</v>
      </c>
      <c r="Z90">
        <v>0.29144700000000001</v>
      </c>
      <c r="AA90">
        <v>0.28542299999999998</v>
      </c>
      <c r="AB90">
        <v>0.279275</v>
      </c>
      <c r="AC90">
        <v>0.274142</v>
      </c>
      <c r="AD90">
        <v>0.27564699999999998</v>
      </c>
      <c r="AE90">
        <v>0.27846599999999999</v>
      </c>
      <c r="AF90">
        <v>0.28501799999999999</v>
      </c>
      <c r="AG90">
        <v>0.283889</v>
      </c>
      <c r="AH90">
        <v>0.27966299999999999</v>
      </c>
      <c r="AI90" s="9">
        <v>-1.9E-2</v>
      </c>
    </row>
    <row r="91" spans="1:35" x14ac:dyDescent="0.35">
      <c r="A91" t="s">
        <v>400</v>
      </c>
      <c r="B91" t="s">
        <v>493</v>
      </c>
      <c r="C91" t="s">
        <v>492</v>
      </c>
      <c r="D91" t="s">
        <v>55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 t="s">
        <v>110</v>
      </c>
    </row>
    <row r="92" spans="1:35" x14ac:dyDescent="0.35">
      <c r="A92" t="s">
        <v>397</v>
      </c>
      <c r="B92" t="s">
        <v>491</v>
      </c>
      <c r="C92" t="s">
        <v>490</v>
      </c>
      <c r="D92" t="s">
        <v>55</v>
      </c>
      <c r="F92">
        <v>-6.5519999999999995E-2</v>
      </c>
      <c r="G92">
        <v>-5.2675E-2</v>
      </c>
      <c r="H92">
        <v>-2.8473999999999999E-2</v>
      </c>
      <c r="I92">
        <v>-2.8059000000000001E-2</v>
      </c>
      <c r="J92">
        <v>-2.7151999999999999E-2</v>
      </c>
      <c r="K92">
        <v>-2.6974000000000001E-2</v>
      </c>
      <c r="L92">
        <v>-2.6755000000000001E-2</v>
      </c>
      <c r="M92">
        <v>-2.6592999999999999E-2</v>
      </c>
      <c r="N92">
        <v>-2.6707000000000002E-2</v>
      </c>
      <c r="O92">
        <v>-2.6644999999999999E-2</v>
      </c>
      <c r="P92">
        <v>-2.6433000000000002E-2</v>
      </c>
      <c r="Q92">
        <v>-2.6505999999999998E-2</v>
      </c>
      <c r="R92">
        <v>-2.6363999999999999E-2</v>
      </c>
      <c r="S92">
        <v>-2.6169000000000001E-2</v>
      </c>
      <c r="T92">
        <v>-2.6079000000000001E-2</v>
      </c>
      <c r="U92">
        <v>-2.5746999999999999E-2</v>
      </c>
      <c r="V92">
        <v>-2.5531999999999999E-2</v>
      </c>
      <c r="W92">
        <v>-2.5347999999999999E-2</v>
      </c>
      <c r="X92">
        <v>-2.5149999999999999E-2</v>
      </c>
      <c r="Y92">
        <v>-2.4885999999999998E-2</v>
      </c>
      <c r="Z92">
        <v>-2.4641E-2</v>
      </c>
      <c r="AA92">
        <v>-2.4509E-2</v>
      </c>
      <c r="AB92">
        <v>-2.4396999999999999E-2</v>
      </c>
      <c r="AC92">
        <v>-2.4327999999999999E-2</v>
      </c>
      <c r="AD92">
        <v>-2.4147999999999999E-2</v>
      </c>
      <c r="AE92">
        <v>-2.3947E-2</v>
      </c>
      <c r="AF92">
        <v>-2.3865999999999998E-2</v>
      </c>
      <c r="AG92">
        <v>-2.3709999999999998E-2</v>
      </c>
      <c r="AH92">
        <v>-2.3342999999999999E-2</v>
      </c>
      <c r="AI92" s="9">
        <v>-3.5999999999999997E-2</v>
      </c>
    </row>
    <row r="93" spans="1:35" x14ac:dyDescent="0.35">
      <c r="A93" t="s">
        <v>394</v>
      </c>
      <c r="B93" t="s">
        <v>489</v>
      </c>
      <c r="C93" t="s">
        <v>488</v>
      </c>
      <c r="D93" t="s">
        <v>55</v>
      </c>
      <c r="F93">
        <v>0.87176600000000004</v>
      </c>
      <c r="G93">
        <v>0.84225700000000003</v>
      </c>
      <c r="H93">
        <v>0.82544700000000004</v>
      </c>
      <c r="I93">
        <v>0.81948200000000004</v>
      </c>
      <c r="J93">
        <v>0.82374999999999998</v>
      </c>
      <c r="K93">
        <v>0.825013</v>
      </c>
      <c r="L93">
        <v>0.82259599999999999</v>
      </c>
      <c r="M93">
        <v>0.81539700000000004</v>
      </c>
      <c r="N93">
        <v>0.80407799999999996</v>
      </c>
      <c r="O93">
        <v>0.79230299999999998</v>
      </c>
      <c r="P93">
        <v>0.78639700000000001</v>
      </c>
      <c r="Q93">
        <v>0.77414499999999997</v>
      </c>
      <c r="R93">
        <v>0.76261800000000002</v>
      </c>
      <c r="S93">
        <v>0.75245399999999996</v>
      </c>
      <c r="T93">
        <v>0.74111199999999999</v>
      </c>
      <c r="U93">
        <v>0.73133000000000004</v>
      </c>
      <c r="V93">
        <v>0.717839</v>
      </c>
      <c r="W93">
        <v>0.70356799999999997</v>
      </c>
      <c r="X93">
        <v>0.69395799999999996</v>
      </c>
      <c r="Y93">
        <v>0.68734300000000004</v>
      </c>
      <c r="Z93">
        <v>0.68173600000000001</v>
      </c>
      <c r="AA93">
        <v>0.67372100000000001</v>
      </c>
      <c r="AB93">
        <v>0.66448499999999999</v>
      </c>
      <c r="AC93">
        <v>0.65536700000000003</v>
      </c>
      <c r="AD93">
        <v>0.65393599999999996</v>
      </c>
      <c r="AE93">
        <v>0.654451</v>
      </c>
      <c r="AF93">
        <v>0.65652500000000003</v>
      </c>
      <c r="AG93">
        <v>0.65282200000000001</v>
      </c>
      <c r="AH93">
        <v>0.64921600000000002</v>
      </c>
      <c r="AI93" s="9">
        <v>-0.01</v>
      </c>
    </row>
    <row r="94" spans="1:35" x14ac:dyDescent="0.35">
      <c r="A94" t="s">
        <v>104</v>
      </c>
      <c r="B94" t="s">
        <v>487</v>
      </c>
      <c r="C94" t="s">
        <v>486</v>
      </c>
      <c r="D94" t="s">
        <v>55</v>
      </c>
      <c r="F94">
        <v>0.918076</v>
      </c>
      <c r="G94">
        <v>0.98457799999999995</v>
      </c>
      <c r="H94">
        <v>0.91028900000000001</v>
      </c>
      <c r="I94">
        <v>0.90657900000000002</v>
      </c>
      <c r="J94">
        <v>0.90483100000000005</v>
      </c>
      <c r="K94">
        <v>0.90374500000000002</v>
      </c>
      <c r="L94">
        <v>0.90679799999999999</v>
      </c>
      <c r="M94">
        <v>0.90332000000000001</v>
      </c>
      <c r="N94">
        <v>0.89893800000000001</v>
      </c>
      <c r="O94">
        <v>0.89509300000000003</v>
      </c>
      <c r="P94">
        <v>0.89138700000000004</v>
      </c>
      <c r="Q94">
        <v>0.89019999999999999</v>
      </c>
      <c r="R94">
        <v>0.89020600000000005</v>
      </c>
      <c r="S94">
        <v>0.89728600000000003</v>
      </c>
      <c r="T94">
        <v>0.89668300000000001</v>
      </c>
      <c r="U94">
        <v>0.89757100000000001</v>
      </c>
      <c r="V94">
        <v>0.89926799999999996</v>
      </c>
      <c r="W94">
        <v>0.90170099999999997</v>
      </c>
      <c r="X94">
        <v>0.90580700000000003</v>
      </c>
      <c r="Y94">
        <v>0.91853799999999997</v>
      </c>
      <c r="Z94">
        <v>0.92452100000000004</v>
      </c>
      <c r="AA94">
        <v>0.93119799999999997</v>
      </c>
      <c r="AB94">
        <v>0.93196400000000001</v>
      </c>
      <c r="AC94">
        <v>0.93861300000000003</v>
      </c>
      <c r="AD94">
        <v>0.94881700000000002</v>
      </c>
      <c r="AE94">
        <v>0.96047800000000005</v>
      </c>
      <c r="AF94">
        <v>0.98155700000000001</v>
      </c>
      <c r="AG94">
        <v>0.99059399999999997</v>
      </c>
      <c r="AH94">
        <v>0.99686799999999998</v>
      </c>
      <c r="AI94" s="9">
        <v>3.0000000000000001E-3</v>
      </c>
    </row>
    <row r="95" spans="1:35" x14ac:dyDescent="0.35">
      <c r="A95" t="s">
        <v>387</v>
      </c>
      <c r="B95" t="s">
        <v>485</v>
      </c>
      <c r="C95" t="s">
        <v>484</v>
      </c>
      <c r="D95" t="s">
        <v>55</v>
      </c>
      <c r="F95">
        <v>2.1605089999999998</v>
      </c>
      <c r="G95">
        <v>2.2689309999999998</v>
      </c>
      <c r="H95">
        <v>2.1779829999999998</v>
      </c>
      <c r="I95">
        <v>2.1628720000000001</v>
      </c>
      <c r="J95">
        <v>2.1500729999999999</v>
      </c>
      <c r="K95">
        <v>2.143783</v>
      </c>
      <c r="L95">
        <v>2.143834</v>
      </c>
      <c r="M95">
        <v>2.1444239999999999</v>
      </c>
      <c r="N95">
        <v>2.1427100000000001</v>
      </c>
      <c r="O95">
        <v>2.1441889999999999</v>
      </c>
      <c r="P95">
        <v>2.1491989999999999</v>
      </c>
      <c r="Q95">
        <v>2.1546319999999999</v>
      </c>
      <c r="R95">
        <v>2.1606040000000002</v>
      </c>
      <c r="S95">
        <v>2.1642929999999998</v>
      </c>
      <c r="T95">
        <v>2.1617500000000001</v>
      </c>
      <c r="U95">
        <v>2.1635870000000001</v>
      </c>
      <c r="V95">
        <v>2.1642359999999998</v>
      </c>
      <c r="W95">
        <v>2.1674950000000002</v>
      </c>
      <c r="X95">
        <v>2.1731060000000002</v>
      </c>
      <c r="Y95">
        <v>2.1800099999999998</v>
      </c>
      <c r="Z95">
        <v>2.186598</v>
      </c>
      <c r="AA95">
        <v>2.1915119999999999</v>
      </c>
      <c r="AB95">
        <v>2.192593</v>
      </c>
      <c r="AC95">
        <v>2.1911489999999998</v>
      </c>
      <c r="AD95">
        <v>2.1937850000000001</v>
      </c>
      <c r="AE95">
        <v>2.200815</v>
      </c>
      <c r="AF95">
        <v>2.2023890000000002</v>
      </c>
      <c r="AG95">
        <v>2.206067</v>
      </c>
      <c r="AH95">
        <v>2.2174499999999999</v>
      </c>
      <c r="AI95" s="9">
        <v>1E-3</v>
      </c>
    </row>
    <row r="96" spans="1:35" x14ac:dyDescent="0.35">
      <c r="A96" t="s">
        <v>384</v>
      </c>
      <c r="B96" t="s">
        <v>483</v>
      </c>
      <c r="C96" t="s">
        <v>482</v>
      </c>
      <c r="D96" t="s">
        <v>55</v>
      </c>
      <c r="F96">
        <v>5.3899999999999998E-4</v>
      </c>
      <c r="G96">
        <v>6.5099999999999999E-4</v>
      </c>
      <c r="H96">
        <v>7.6499999999999995E-4</v>
      </c>
      <c r="I96">
        <v>8.5400000000000005E-4</v>
      </c>
      <c r="J96">
        <v>9.4399999999999996E-4</v>
      </c>
      <c r="K96">
        <v>1.0280000000000001E-3</v>
      </c>
      <c r="L96">
        <v>1.114E-3</v>
      </c>
      <c r="M96">
        <v>1.1919999999999999E-3</v>
      </c>
      <c r="N96">
        <v>1.2719999999999999E-3</v>
      </c>
      <c r="O96">
        <v>1.351E-3</v>
      </c>
      <c r="P96">
        <v>1.428E-3</v>
      </c>
      <c r="Q96">
        <v>1.503E-3</v>
      </c>
      <c r="R96">
        <v>1.5770000000000001E-3</v>
      </c>
      <c r="S96">
        <v>1.65E-3</v>
      </c>
      <c r="T96">
        <v>1.717E-3</v>
      </c>
      <c r="U96">
        <v>1.7830000000000001E-3</v>
      </c>
      <c r="V96">
        <v>1.8439999999999999E-3</v>
      </c>
      <c r="W96">
        <v>1.8990000000000001E-3</v>
      </c>
      <c r="X96">
        <v>1.946E-3</v>
      </c>
      <c r="Y96">
        <v>1.9870000000000001E-3</v>
      </c>
      <c r="Z96">
        <v>2.0279999999999999E-3</v>
      </c>
      <c r="AA96">
        <v>2.0590000000000001E-3</v>
      </c>
      <c r="AB96">
        <v>2.0860000000000002E-3</v>
      </c>
      <c r="AC96">
        <v>2.1080000000000001E-3</v>
      </c>
      <c r="AD96">
        <v>2.1329999999999999E-3</v>
      </c>
      <c r="AE96">
        <v>2.16E-3</v>
      </c>
      <c r="AF96">
        <v>2.1840000000000002E-3</v>
      </c>
      <c r="AG96">
        <v>2.2070000000000002E-3</v>
      </c>
      <c r="AH96">
        <v>2.2300000000000002E-3</v>
      </c>
      <c r="AI96" s="9">
        <v>5.1999999999999998E-2</v>
      </c>
    </row>
    <row r="97" spans="1:35" x14ac:dyDescent="0.35">
      <c r="A97" t="s">
        <v>481</v>
      </c>
      <c r="B97" t="s">
        <v>480</v>
      </c>
      <c r="C97" t="s">
        <v>479</v>
      </c>
      <c r="D97" t="s">
        <v>55</v>
      </c>
      <c r="F97">
        <v>13.25956</v>
      </c>
      <c r="G97">
        <v>13.106607</v>
      </c>
      <c r="H97">
        <v>13.193718000000001</v>
      </c>
      <c r="I97">
        <v>13.268276999999999</v>
      </c>
      <c r="J97">
        <v>13.378076999999999</v>
      </c>
      <c r="K97">
        <v>13.481723000000001</v>
      </c>
      <c r="L97">
        <v>13.600826</v>
      </c>
      <c r="M97">
        <v>13.704606</v>
      </c>
      <c r="N97">
        <v>13.791414</v>
      </c>
      <c r="O97">
        <v>13.874454999999999</v>
      </c>
      <c r="P97">
        <v>13.975178</v>
      </c>
      <c r="Q97">
        <v>14.057914999999999</v>
      </c>
      <c r="R97">
        <v>14.147017999999999</v>
      </c>
      <c r="S97">
        <v>14.258470000000001</v>
      </c>
      <c r="T97">
        <v>14.361027</v>
      </c>
      <c r="U97">
        <v>14.472165</v>
      </c>
      <c r="V97">
        <v>14.574152</v>
      </c>
      <c r="W97">
        <v>14.668983000000001</v>
      </c>
      <c r="X97">
        <v>14.771898</v>
      </c>
      <c r="Y97">
        <v>14.884454</v>
      </c>
      <c r="Z97">
        <v>15.001242</v>
      </c>
      <c r="AA97">
        <v>15.118007</v>
      </c>
      <c r="AB97">
        <v>15.233165</v>
      </c>
      <c r="AC97">
        <v>15.352855999999999</v>
      </c>
      <c r="AD97">
        <v>15.496957999999999</v>
      </c>
      <c r="AE97">
        <v>15.641753</v>
      </c>
      <c r="AF97">
        <v>15.778473999999999</v>
      </c>
      <c r="AG97">
        <v>15.922247</v>
      </c>
      <c r="AH97">
        <v>16.092865</v>
      </c>
      <c r="AI97" s="9">
        <v>7.0000000000000001E-3</v>
      </c>
    </row>
    <row r="98" spans="1:35" x14ac:dyDescent="0.35">
      <c r="A98" t="s">
        <v>478</v>
      </c>
      <c r="B98" t="s">
        <v>477</v>
      </c>
      <c r="C98" t="s">
        <v>476</v>
      </c>
      <c r="D98" t="s">
        <v>55</v>
      </c>
      <c r="F98">
        <v>74.897712999999996</v>
      </c>
      <c r="G98">
        <v>74.809890999999993</v>
      </c>
      <c r="H98">
        <v>73.781113000000005</v>
      </c>
      <c r="I98">
        <v>73.884856999999997</v>
      </c>
      <c r="J98">
        <v>74.176986999999997</v>
      </c>
      <c r="K98">
        <v>74.309830000000005</v>
      </c>
      <c r="L98">
        <v>74.440002000000007</v>
      </c>
      <c r="M98">
        <v>74.423759000000004</v>
      </c>
      <c r="N98">
        <v>74.342911000000001</v>
      </c>
      <c r="O98">
        <v>74.269844000000006</v>
      </c>
      <c r="P98">
        <v>74.324875000000006</v>
      </c>
      <c r="Q98">
        <v>74.354202000000001</v>
      </c>
      <c r="R98">
        <v>74.464836000000005</v>
      </c>
      <c r="S98">
        <v>74.559937000000005</v>
      </c>
      <c r="T98">
        <v>74.638808999999995</v>
      </c>
      <c r="U98">
        <v>74.783371000000002</v>
      </c>
      <c r="V98">
        <v>74.909187000000003</v>
      </c>
      <c r="W98">
        <v>75.080009000000004</v>
      </c>
      <c r="X98">
        <v>75.307593999999995</v>
      </c>
      <c r="Y98">
        <v>75.577849999999998</v>
      </c>
      <c r="Z98">
        <v>75.865463000000005</v>
      </c>
      <c r="AA98">
        <v>76.158073000000002</v>
      </c>
      <c r="AB98">
        <v>76.465523000000005</v>
      </c>
      <c r="AC98">
        <v>76.769653000000005</v>
      </c>
      <c r="AD98">
        <v>77.085448999999997</v>
      </c>
      <c r="AE98">
        <v>77.537796</v>
      </c>
      <c r="AF98">
        <v>77.991714000000002</v>
      </c>
      <c r="AG98">
        <v>78.438141000000002</v>
      </c>
      <c r="AH98">
        <v>79.031188999999998</v>
      </c>
      <c r="AI98" s="9">
        <v>2E-3</v>
      </c>
    </row>
    <row r="99" spans="1:35" x14ac:dyDescent="0.35">
      <c r="A99" t="s">
        <v>475</v>
      </c>
      <c r="B99" t="s">
        <v>474</v>
      </c>
      <c r="C99" t="s">
        <v>473</v>
      </c>
      <c r="D99" t="s">
        <v>55</v>
      </c>
      <c r="F99">
        <v>24.295769</v>
      </c>
      <c r="G99">
        <v>23.533875999999999</v>
      </c>
      <c r="H99">
        <v>23.777557000000002</v>
      </c>
      <c r="I99">
        <v>23.868362000000001</v>
      </c>
      <c r="J99">
        <v>23.83803</v>
      </c>
      <c r="K99">
        <v>23.768986000000002</v>
      </c>
      <c r="L99">
        <v>23.693988999999998</v>
      </c>
      <c r="M99">
        <v>23.631920000000001</v>
      </c>
      <c r="N99">
        <v>23.613771</v>
      </c>
      <c r="O99">
        <v>23.729960999999999</v>
      </c>
      <c r="P99">
        <v>23.987572</v>
      </c>
      <c r="Q99">
        <v>24.110886000000001</v>
      </c>
      <c r="R99">
        <v>24.354514999999999</v>
      </c>
      <c r="S99">
        <v>24.568199</v>
      </c>
      <c r="T99">
        <v>24.757957000000001</v>
      </c>
      <c r="U99">
        <v>24.867840000000001</v>
      </c>
      <c r="V99">
        <v>24.885148999999998</v>
      </c>
      <c r="W99">
        <v>24.876567999999999</v>
      </c>
      <c r="X99">
        <v>24.944696</v>
      </c>
      <c r="Y99">
        <v>25.072040999999999</v>
      </c>
      <c r="Z99">
        <v>25.299676999999999</v>
      </c>
      <c r="AA99">
        <v>25.483664999999998</v>
      </c>
      <c r="AB99">
        <v>25.685146</v>
      </c>
      <c r="AC99">
        <v>25.921398</v>
      </c>
      <c r="AD99">
        <v>26.090868</v>
      </c>
      <c r="AE99">
        <v>26.294128000000001</v>
      </c>
      <c r="AF99">
        <v>26.493748</v>
      </c>
      <c r="AG99">
        <v>26.665167</v>
      </c>
      <c r="AH99">
        <v>26.908173000000001</v>
      </c>
      <c r="AI99" s="9">
        <v>4.0000000000000001E-3</v>
      </c>
    </row>
    <row r="100" spans="1:35" x14ac:dyDescent="0.35">
      <c r="A100" t="s">
        <v>25</v>
      </c>
      <c r="B100" t="s">
        <v>472</v>
      </c>
      <c r="C100" t="s">
        <v>471</v>
      </c>
      <c r="D100" t="s">
        <v>55</v>
      </c>
      <c r="F100">
        <v>99.193481000000006</v>
      </c>
      <c r="G100">
        <v>98.343765000000005</v>
      </c>
      <c r="H100">
        <v>97.558670000000006</v>
      </c>
      <c r="I100">
        <v>97.753219999999999</v>
      </c>
      <c r="J100">
        <v>98.015015000000005</v>
      </c>
      <c r="K100">
        <v>98.078811999999999</v>
      </c>
      <c r="L100">
        <v>98.133987000000005</v>
      </c>
      <c r="M100">
        <v>98.055678999999998</v>
      </c>
      <c r="N100">
        <v>97.956680000000006</v>
      </c>
      <c r="O100">
        <v>97.999802000000003</v>
      </c>
      <c r="P100">
        <v>98.312447000000006</v>
      </c>
      <c r="Q100">
        <v>98.465087999999994</v>
      </c>
      <c r="R100">
        <v>98.819350999999997</v>
      </c>
      <c r="S100">
        <v>99.128135999999998</v>
      </c>
      <c r="T100">
        <v>99.396766999999997</v>
      </c>
      <c r="U100">
        <v>99.651214999999993</v>
      </c>
      <c r="V100">
        <v>99.794334000000006</v>
      </c>
      <c r="W100">
        <v>99.956573000000006</v>
      </c>
      <c r="X100">
        <v>100.252289</v>
      </c>
      <c r="Y100">
        <v>100.64988700000001</v>
      </c>
      <c r="Z100">
        <v>101.165138</v>
      </c>
      <c r="AA100">
        <v>101.641739</v>
      </c>
      <c r="AB100">
        <v>102.150665</v>
      </c>
      <c r="AC100">
        <v>102.69105500000001</v>
      </c>
      <c r="AD100">
        <v>103.176315</v>
      </c>
      <c r="AE100">
        <v>103.831924</v>
      </c>
      <c r="AF100">
        <v>104.48545799999999</v>
      </c>
      <c r="AG100">
        <v>105.10330999999999</v>
      </c>
      <c r="AH100">
        <v>105.939362</v>
      </c>
      <c r="AI100" s="9">
        <v>2E-3</v>
      </c>
    </row>
    <row r="101" spans="1:35" x14ac:dyDescent="0.35">
      <c r="A101" t="s">
        <v>111</v>
      </c>
    </row>
    <row r="102" spans="1:35" x14ac:dyDescent="0.35">
      <c r="A102" t="s">
        <v>242</v>
      </c>
      <c r="B102" t="s">
        <v>470</v>
      </c>
      <c r="C102" t="s">
        <v>469</v>
      </c>
      <c r="D102" t="s">
        <v>55</v>
      </c>
      <c r="E102" s="16"/>
      <c r="F102">
        <v>7.4151999999999996E-2</v>
      </c>
      <c r="G102">
        <v>6.9831000000000004E-2</v>
      </c>
      <c r="H102">
        <v>7.1193000000000006E-2</v>
      </c>
      <c r="I102">
        <v>6.7900000000000002E-2</v>
      </c>
      <c r="J102">
        <v>5.9875999999999999E-2</v>
      </c>
      <c r="K102">
        <v>5.2455000000000002E-2</v>
      </c>
      <c r="L102">
        <v>4.4982000000000001E-2</v>
      </c>
      <c r="M102">
        <v>4.0792000000000002E-2</v>
      </c>
      <c r="N102">
        <v>3.8195E-2</v>
      </c>
      <c r="O102">
        <v>3.5236000000000003E-2</v>
      </c>
      <c r="P102">
        <v>3.5120999999999999E-2</v>
      </c>
      <c r="Q102">
        <v>3.5231999999999999E-2</v>
      </c>
      <c r="R102">
        <v>3.5094E-2</v>
      </c>
      <c r="S102">
        <v>3.5194999999999997E-2</v>
      </c>
      <c r="T102">
        <v>3.5138999999999997E-2</v>
      </c>
      <c r="U102">
        <v>3.3807999999999998E-2</v>
      </c>
      <c r="V102">
        <v>3.1454999999999997E-2</v>
      </c>
      <c r="W102">
        <v>3.1078999999999999E-2</v>
      </c>
      <c r="X102">
        <v>3.0880000000000001E-2</v>
      </c>
      <c r="Y102">
        <v>3.0648000000000002E-2</v>
      </c>
      <c r="Z102">
        <v>2.9985999999999999E-2</v>
      </c>
      <c r="AA102">
        <v>2.9219999999999999E-2</v>
      </c>
      <c r="AB102">
        <v>2.836E-2</v>
      </c>
      <c r="AC102">
        <v>2.7326E-2</v>
      </c>
      <c r="AD102">
        <v>2.6808999999999999E-2</v>
      </c>
      <c r="AE102">
        <v>2.6828000000000001E-2</v>
      </c>
      <c r="AF102">
        <v>2.6477000000000001E-2</v>
      </c>
      <c r="AG102">
        <v>2.6477000000000001E-2</v>
      </c>
      <c r="AH102">
        <v>2.6237E-2</v>
      </c>
      <c r="AI102" s="9">
        <v>-3.5999999999999997E-2</v>
      </c>
    </row>
    <row r="103" spans="1:35" x14ac:dyDescent="0.35">
      <c r="A103" t="s">
        <v>236</v>
      </c>
      <c r="B103" t="s">
        <v>468</v>
      </c>
      <c r="C103" t="s">
        <v>467</v>
      </c>
      <c r="D103" t="s">
        <v>55</v>
      </c>
      <c r="F103">
        <v>3.8204000000000002E-2</v>
      </c>
      <c r="G103">
        <v>3.6355999999999999E-2</v>
      </c>
      <c r="H103">
        <v>3.5867999999999997E-2</v>
      </c>
      <c r="I103">
        <v>3.5490000000000001E-2</v>
      </c>
      <c r="J103">
        <v>3.5249999999999997E-2</v>
      </c>
      <c r="K103">
        <v>3.4770000000000002E-2</v>
      </c>
      <c r="L103">
        <v>3.4319000000000002E-2</v>
      </c>
      <c r="M103">
        <v>3.3918999999999998E-2</v>
      </c>
      <c r="N103">
        <v>3.3413999999999999E-2</v>
      </c>
      <c r="O103">
        <v>3.3179E-2</v>
      </c>
      <c r="P103">
        <v>3.2966000000000002E-2</v>
      </c>
      <c r="Q103">
        <v>3.2786999999999997E-2</v>
      </c>
      <c r="R103">
        <v>3.2641000000000003E-2</v>
      </c>
      <c r="S103">
        <v>3.2438000000000002E-2</v>
      </c>
      <c r="T103">
        <v>3.1764000000000001E-2</v>
      </c>
      <c r="U103">
        <v>3.1171000000000001E-2</v>
      </c>
      <c r="V103">
        <v>3.0536000000000001E-2</v>
      </c>
      <c r="W103">
        <v>2.9884000000000001E-2</v>
      </c>
      <c r="X103">
        <v>2.9228000000000001E-2</v>
      </c>
      <c r="Y103">
        <v>2.7220000000000001E-2</v>
      </c>
      <c r="Z103">
        <v>2.5069999999999999E-2</v>
      </c>
      <c r="AA103">
        <v>2.2955E-2</v>
      </c>
      <c r="AB103">
        <v>2.0795000000000001E-2</v>
      </c>
      <c r="AC103">
        <v>1.8561000000000001E-2</v>
      </c>
      <c r="AD103">
        <v>1.8665000000000001E-2</v>
      </c>
      <c r="AE103">
        <v>1.8719E-2</v>
      </c>
      <c r="AF103">
        <v>1.8785E-2</v>
      </c>
      <c r="AG103">
        <v>1.8877000000000001E-2</v>
      </c>
      <c r="AH103">
        <v>1.8898999999999999E-2</v>
      </c>
      <c r="AI103" s="9">
        <v>-2.5000000000000001E-2</v>
      </c>
    </row>
    <row r="104" spans="1:35" x14ac:dyDescent="0.35">
      <c r="A104" t="s">
        <v>426</v>
      </c>
      <c r="B104" t="s">
        <v>466</v>
      </c>
      <c r="C104" t="s">
        <v>465</v>
      </c>
      <c r="D104" t="s">
        <v>55</v>
      </c>
      <c r="F104">
        <v>0.112355</v>
      </c>
      <c r="G104">
        <v>0.106187</v>
      </c>
      <c r="H104">
        <v>0.107061</v>
      </c>
      <c r="I104">
        <v>0.10339</v>
      </c>
      <c r="J104">
        <v>9.5126000000000002E-2</v>
      </c>
      <c r="K104">
        <v>8.7224999999999997E-2</v>
      </c>
      <c r="L104">
        <v>7.9300999999999996E-2</v>
      </c>
      <c r="M104">
        <v>7.4711E-2</v>
      </c>
      <c r="N104">
        <v>7.1609000000000006E-2</v>
      </c>
      <c r="O104">
        <v>6.8415000000000004E-2</v>
      </c>
      <c r="P104">
        <v>6.8086999999999995E-2</v>
      </c>
      <c r="Q104">
        <v>6.8018999999999996E-2</v>
      </c>
      <c r="R104">
        <v>6.7734000000000003E-2</v>
      </c>
      <c r="S104">
        <v>6.7634E-2</v>
      </c>
      <c r="T104">
        <v>6.6903000000000004E-2</v>
      </c>
      <c r="U104">
        <v>6.4977999999999994E-2</v>
      </c>
      <c r="V104">
        <v>6.1990999999999997E-2</v>
      </c>
      <c r="W104">
        <v>6.0963000000000003E-2</v>
      </c>
      <c r="X104">
        <v>6.0108000000000002E-2</v>
      </c>
      <c r="Y104">
        <v>5.7868999999999997E-2</v>
      </c>
      <c r="Z104">
        <v>5.5056000000000001E-2</v>
      </c>
      <c r="AA104">
        <v>5.2174999999999999E-2</v>
      </c>
      <c r="AB104">
        <v>4.9154999999999997E-2</v>
      </c>
      <c r="AC104">
        <v>4.5886999999999997E-2</v>
      </c>
      <c r="AD104">
        <v>4.5474000000000001E-2</v>
      </c>
      <c r="AE104">
        <v>4.5546999999999997E-2</v>
      </c>
      <c r="AF104">
        <v>4.5261999999999997E-2</v>
      </c>
      <c r="AG104">
        <v>4.5352999999999997E-2</v>
      </c>
      <c r="AH104">
        <v>4.5136000000000003E-2</v>
      </c>
      <c r="AI104" s="9">
        <v>-3.2000000000000001E-2</v>
      </c>
    </row>
    <row r="105" spans="1:35" x14ac:dyDescent="0.35">
      <c r="A105" t="s">
        <v>15</v>
      </c>
      <c r="B105" t="s">
        <v>464</v>
      </c>
      <c r="C105" t="s">
        <v>463</v>
      </c>
      <c r="D105" t="s">
        <v>55</v>
      </c>
      <c r="F105">
        <v>12.201015</v>
      </c>
      <c r="G105">
        <v>11.243956000000001</v>
      </c>
      <c r="H105">
        <v>10.504737</v>
      </c>
      <c r="I105">
        <v>10.007258</v>
      </c>
      <c r="J105">
        <v>9.5848499999999994</v>
      </c>
      <c r="K105">
        <v>8.9124639999999999</v>
      </c>
      <c r="L105">
        <v>8.5718560000000004</v>
      </c>
      <c r="M105">
        <v>8.3237290000000002</v>
      </c>
      <c r="N105">
        <v>7.9694029999999998</v>
      </c>
      <c r="O105">
        <v>7.6162619999999999</v>
      </c>
      <c r="P105">
        <v>7.3634389999999996</v>
      </c>
      <c r="Q105">
        <v>7.1831079999999998</v>
      </c>
      <c r="R105">
        <v>7.005185</v>
      </c>
      <c r="S105">
        <v>6.9343339999999998</v>
      </c>
      <c r="T105">
        <v>6.9370089999999998</v>
      </c>
      <c r="U105">
        <v>7.0109240000000002</v>
      </c>
      <c r="V105">
        <v>7.1777689999999996</v>
      </c>
      <c r="W105">
        <v>7.2743010000000004</v>
      </c>
      <c r="X105">
        <v>7.4470010000000002</v>
      </c>
      <c r="Y105">
        <v>7.5259119999999999</v>
      </c>
      <c r="Z105">
        <v>7.6322919999999996</v>
      </c>
      <c r="AA105">
        <v>7.7041380000000004</v>
      </c>
      <c r="AB105">
        <v>7.7272559999999997</v>
      </c>
      <c r="AC105">
        <v>7.8044710000000004</v>
      </c>
      <c r="AD105">
        <v>7.7780630000000004</v>
      </c>
      <c r="AE105">
        <v>7.8097120000000002</v>
      </c>
      <c r="AF105">
        <v>7.8802599999999998</v>
      </c>
      <c r="AG105">
        <v>7.9209829999999997</v>
      </c>
      <c r="AH105">
        <v>8.0079259999999994</v>
      </c>
      <c r="AI105" s="9">
        <v>-1.4999999999999999E-2</v>
      </c>
    </row>
    <row r="106" spans="1:35" x14ac:dyDescent="0.35">
      <c r="A106" t="s">
        <v>462</v>
      </c>
      <c r="B106" t="s">
        <v>461</v>
      </c>
      <c r="C106" t="s">
        <v>460</v>
      </c>
      <c r="D106" t="s">
        <v>55</v>
      </c>
      <c r="F106">
        <v>8.8227170000000008</v>
      </c>
      <c r="G106">
        <v>8.198264</v>
      </c>
      <c r="H106">
        <v>8.5855820000000005</v>
      </c>
      <c r="I106">
        <v>7.8275750000000004</v>
      </c>
      <c r="J106">
        <v>6.6931139999999996</v>
      </c>
      <c r="K106">
        <v>5.6765220000000003</v>
      </c>
      <c r="L106">
        <v>4.7067759999999996</v>
      </c>
      <c r="M106">
        <v>3.9862869999999999</v>
      </c>
      <c r="N106">
        <v>3.5928659999999999</v>
      </c>
      <c r="O106">
        <v>3.515476</v>
      </c>
      <c r="P106">
        <v>3.485687</v>
      </c>
      <c r="Q106">
        <v>3.5644399999999998</v>
      </c>
      <c r="R106">
        <v>3.5369989999999998</v>
      </c>
      <c r="S106">
        <v>3.550068</v>
      </c>
      <c r="T106">
        <v>3.5198589999999998</v>
      </c>
      <c r="U106">
        <v>3.4296739999999999</v>
      </c>
      <c r="V106">
        <v>3.2848790000000001</v>
      </c>
      <c r="W106">
        <v>3.2057880000000001</v>
      </c>
      <c r="X106">
        <v>3.1128990000000001</v>
      </c>
      <c r="Y106">
        <v>3.1367409999999998</v>
      </c>
      <c r="Z106">
        <v>3.1333760000000002</v>
      </c>
      <c r="AA106">
        <v>3.0895299999999999</v>
      </c>
      <c r="AB106">
        <v>2.9815040000000002</v>
      </c>
      <c r="AC106">
        <v>2.8927689999999999</v>
      </c>
      <c r="AD106">
        <v>2.8097129999999999</v>
      </c>
      <c r="AE106">
        <v>2.768481</v>
      </c>
      <c r="AF106">
        <v>2.676695</v>
      </c>
      <c r="AG106">
        <v>2.658398</v>
      </c>
      <c r="AH106">
        <v>2.55911</v>
      </c>
      <c r="AI106" s="9">
        <v>-4.2999999999999997E-2</v>
      </c>
    </row>
    <row r="107" spans="1:35" x14ac:dyDescent="0.35">
      <c r="A107" t="s">
        <v>21</v>
      </c>
      <c r="B107" t="s">
        <v>459</v>
      </c>
      <c r="C107" t="s">
        <v>458</v>
      </c>
      <c r="D107" t="s">
        <v>55</v>
      </c>
      <c r="F107">
        <v>8.0646540000000009</v>
      </c>
      <c r="G107">
        <v>8.1872109999999996</v>
      </c>
      <c r="H107">
        <v>8.2466290000000004</v>
      </c>
      <c r="I107">
        <v>8.1719659999999994</v>
      </c>
      <c r="J107">
        <v>8.0928570000000004</v>
      </c>
      <c r="K107">
        <v>8.0927190000000007</v>
      </c>
      <c r="L107">
        <v>7.9974689999999997</v>
      </c>
      <c r="M107">
        <v>7.9973400000000003</v>
      </c>
      <c r="N107">
        <v>7.9187440000000002</v>
      </c>
      <c r="O107">
        <v>7.9187969999999996</v>
      </c>
      <c r="P107">
        <v>7.9188850000000004</v>
      </c>
      <c r="Q107">
        <v>7.47281</v>
      </c>
      <c r="R107">
        <v>7.4032179999999999</v>
      </c>
      <c r="S107">
        <v>7.3139329999999996</v>
      </c>
      <c r="T107">
        <v>7.1458170000000001</v>
      </c>
      <c r="U107">
        <v>7.0316359999999998</v>
      </c>
      <c r="V107">
        <v>6.8371979999999999</v>
      </c>
      <c r="W107">
        <v>6.734248</v>
      </c>
      <c r="X107">
        <v>6.5336410000000003</v>
      </c>
      <c r="Y107">
        <v>6.5354080000000003</v>
      </c>
      <c r="Z107">
        <v>6.5385289999999996</v>
      </c>
      <c r="AA107">
        <v>6.5412020000000002</v>
      </c>
      <c r="AB107">
        <v>6.5441659999999997</v>
      </c>
      <c r="AC107">
        <v>6.5441919999999998</v>
      </c>
      <c r="AD107">
        <v>6.5416629999999998</v>
      </c>
      <c r="AE107">
        <v>6.5396289999999997</v>
      </c>
      <c r="AF107">
        <v>6.5306360000000003</v>
      </c>
      <c r="AG107">
        <v>6.5318709999999998</v>
      </c>
      <c r="AH107">
        <v>6.5277070000000004</v>
      </c>
      <c r="AI107" s="9">
        <v>-8.0000000000000002E-3</v>
      </c>
    </row>
    <row r="108" spans="1:35" x14ac:dyDescent="0.35">
      <c r="A108" t="s">
        <v>387</v>
      </c>
      <c r="B108" t="s">
        <v>457</v>
      </c>
      <c r="C108" t="s">
        <v>456</v>
      </c>
      <c r="D108" t="s">
        <v>55</v>
      </c>
      <c r="F108">
        <v>8.0840899999999998</v>
      </c>
      <c r="G108">
        <v>8.6055960000000002</v>
      </c>
      <c r="H108">
        <v>9.2535980000000002</v>
      </c>
      <c r="I108">
        <v>10.769812</v>
      </c>
      <c r="J108">
        <v>12.489632</v>
      </c>
      <c r="K108">
        <v>14.207677</v>
      </c>
      <c r="L108">
        <v>15.657000999999999</v>
      </c>
      <c r="M108">
        <v>16.679594000000002</v>
      </c>
      <c r="N108">
        <v>17.569944</v>
      </c>
      <c r="O108">
        <v>18.211525000000002</v>
      </c>
      <c r="P108">
        <v>18.849072</v>
      </c>
      <c r="Q108">
        <v>19.601133000000001</v>
      </c>
      <c r="R108">
        <v>20.207754000000001</v>
      </c>
      <c r="S108">
        <v>20.684018999999999</v>
      </c>
      <c r="T108">
        <v>21.174012999999999</v>
      </c>
      <c r="U108">
        <v>21.527519000000002</v>
      </c>
      <c r="V108">
        <v>21.819600999999999</v>
      </c>
      <c r="W108">
        <v>21.990223</v>
      </c>
      <c r="X108">
        <v>22.281154999999998</v>
      </c>
      <c r="Y108">
        <v>22.423576000000001</v>
      </c>
      <c r="Z108">
        <v>22.664766</v>
      </c>
      <c r="AA108">
        <v>22.940052000000001</v>
      </c>
      <c r="AB108">
        <v>23.344432999999999</v>
      </c>
      <c r="AC108">
        <v>23.717881999999999</v>
      </c>
      <c r="AD108">
        <v>24.147009000000001</v>
      </c>
      <c r="AE108">
        <v>24.507110999999998</v>
      </c>
      <c r="AF108">
        <v>24.872581</v>
      </c>
      <c r="AG108">
        <v>25.165534999999998</v>
      </c>
      <c r="AH108">
        <v>25.597916000000001</v>
      </c>
      <c r="AI108" s="9">
        <v>4.2000000000000003E-2</v>
      </c>
    </row>
    <row r="109" spans="1:35" x14ac:dyDescent="0.35">
      <c r="A109" t="s">
        <v>381</v>
      </c>
      <c r="B109" t="s">
        <v>455</v>
      </c>
      <c r="C109" t="s">
        <v>454</v>
      </c>
      <c r="D109" t="s">
        <v>55</v>
      </c>
      <c r="F109">
        <v>0.124851</v>
      </c>
      <c r="G109">
        <v>0.124851</v>
      </c>
      <c r="H109">
        <v>0.124851</v>
      </c>
      <c r="I109">
        <v>0.124851</v>
      </c>
      <c r="J109">
        <v>0.124851</v>
      </c>
      <c r="K109">
        <v>0.124851</v>
      </c>
      <c r="L109">
        <v>0.124851</v>
      </c>
      <c r="M109">
        <v>0.124851</v>
      </c>
      <c r="N109">
        <v>0.124851</v>
      </c>
      <c r="O109">
        <v>0.124851</v>
      </c>
      <c r="P109">
        <v>0.124851</v>
      </c>
      <c r="Q109">
        <v>0.124851</v>
      </c>
      <c r="R109">
        <v>0.124851</v>
      </c>
      <c r="S109">
        <v>0.124851</v>
      </c>
      <c r="T109">
        <v>0.124851</v>
      </c>
      <c r="U109">
        <v>0.124851</v>
      </c>
      <c r="V109">
        <v>0.124851</v>
      </c>
      <c r="W109">
        <v>0.124851</v>
      </c>
      <c r="X109">
        <v>0.124851</v>
      </c>
      <c r="Y109">
        <v>0.124851</v>
      </c>
      <c r="Z109">
        <v>0.124851</v>
      </c>
      <c r="AA109">
        <v>0.124851</v>
      </c>
      <c r="AB109">
        <v>0.124851</v>
      </c>
      <c r="AC109">
        <v>0.124851</v>
      </c>
      <c r="AD109">
        <v>0.124851</v>
      </c>
      <c r="AE109">
        <v>0.124851</v>
      </c>
      <c r="AF109">
        <v>0.124851</v>
      </c>
      <c r="AG109">
        <v>0.124851</v>
      </c>
      <c r="AH109">
        <v>0.124851</v>
      </c>
      <c r="AI109" s="9">
        <v>0</v>
      </c>
    </row>
    <row r="110" spans="1:35" x14ac:dyDescent="0.35">
      <c r="A110" t="s">
        <v>378</v>
      </c>
      <c r="B110" t="s">
        <v>453</v>
      </c>
      <c r="C110" t="s">
        <v>452</v>
      </c>
      <c r="D110" t="s">
        <v>55</v>
      </c>
      <c r="F110">
        <v>0.145646</v>
      </c>
      <c r="G110">
        <v>0.17442099999999999</v>
      </c>
      <c r="H110">
        <v>0.148817</v>
      </c>
      <c r="I110">
        <v>0.13178699999999999</v>
      </c>
      <c r="J110">
        <v>0.13567399999999999</v>
      </c>
      <c r="K110">
        <v>0.14924999999999999</v>
      </c>
      <c r="L110">
        <v>0.15756100000000001</v>
      </c>
      <c r="M110">
        <v>0.15001200000000001</v>
      </c>
      <c r="N110">
        <v>0.15776699999999999</v>
      </c>
      <c r="O110">
        <v>0.149089</v>
      </c>
      <c r="P110">
        <v>0.15273100000000001</v>
      </c>
      <c r="Q110">
        <v>0.15443899999999999</v>
      </c>
      <c r="R110">
        <v>0.15579299999999999</v>
      </c>
      <c r="S110">
        <v>0.15182300000000001</v>
      </c>
      <c r="T110">
        <v>0.15053</v>
      </c>
      <c r="U110">
        <v>0.150421</v>
      </c>
      <c r="V110">
        <v>0.15301699999999999</v>
      </c>
      <c r="W110">
        <v>0.15518199999999999</v>
      </c>
      <c r="X110">
        <v>0.156939</v>
      </c>
      <c r="Y110">
        <v>0.15213599999999999</v>
      </c>
      <c r="Z110">
        <v>0.15204899999999999</v>
      </c>
      <c r="AA110">
        <v>0.149724</v>
      </c>
      <c r="AB110">
        <v>0.146948</v>
      </c>
      <c r="AC110">
        <v>0.14419999999999999</v>
      </c>
      <c r="AD110">
        <v>0.14105400000000001</v>
      </c>
      <c r="AE110">
        <v>0.14054900000000001</v>
      </c>
      <c r="AF110">
        <v>0.14193700000000001</v>
      </c>
      <c r="AG110">
        <v>0.14041999999999999</v>
      </c>
      <c r="AH110">
        <v>0.13839000000000001</v>
      </c>
      <c r="AI110" s="9">
        <v>-2E-3</v>
      </c>
    </row>
    <row r="111" spans="1:35" x14ac:dyDescent="0.35">
      <c r="A111" t="s">
        <v>25</v>
      </c>
      <c r="B111" t="s">
        <v>451</v>
      </c>
      <c r="C111" t="s">
        <v>450</v>
      </c>
      <c r="D111" t="s">
        <v>55</v>
      </c>
      <c r="F111">
        <v>37.555328000000003</v>
      </c>
      <c r="G111">
        <v>36.640484000000001</v>
      </c>
      <c r="H111">
        <v>36.971274999999999</v>
      </c>
      <c r="I111">
        <v>37.136639000000002</v>
      </c>
      <c r="J111">
        <v>37.216106000000003</v>
      </c>
      <c r="K111">
        <v>37.250709999999998</v>
      </c>
      <c r="L111">
        <v>37.294815</v>
      </c>
      <c r="M111">
        <v>37.336525000000002</v>
      </c>
      <c r="N111">
        <v>37.405186</v>
      </c>
      <c r="O111">
        <v>37.604416000000001</v>
      </c>
      <c r="P111">
        <v>37.962749000000002</v>
      </c>
      <c r="Q111">
        <v>38.168799999999997</v>
      </c>
      <c r="R111">
        <v>38.501533999999999</v>
      </c>
      <c r="S111">
        <v>38.826667999999998</v>
      </c>
      <c r="T111">
        <v>39.118983999999998</v>
      </c>
      <c r="U111">
        <v>39.340004</v>
      </c>
      <c r="V111">
        <v>39.459301000000004</v>
      </c>
      <c r="W111">
        <v>39.545551000000003</v>
      </c>
      <c r="X111">
        <v>39.716594999999998</v>
      </c>
      <c r="Y111">
        <v>39.956493000000002</v>
      </c>
      <c r="Z111">
        <v>40.300919</v>
      </c>
      <c r="AA111">
        <v>40.601672999999998</v>
      </c>
      <c r="AB111">
        <v>40.918312</v>
      </c>
      <c r="AC111">
        <v>41.274253999999999</v>
      </c>
      <c r="AD111">
        <v>41.587826</v>
      </c>
      <c r="AE111">
        <v>41.935882999999997</v>
      </c>
      <c r="AF111">
        <v>42.272221000000002</v>
      </c>
      <c r="AG111">
        <v>42.587414000000003</v>
      </c>
      <c r="AH111">
        <v>43.001038000000001</v>
      </c>
      <c r="AI111" s="9">
        <v>5.0000000000000001E-3</v>
      </c>
    </row>
    <row r="112" spans="1:35" x14ac:dyDescent="0.35">
      <c r="A112" t="s">
        <v>449</v>
      </c>
    </row>
    <row r="113" spans="1:35" x14ac:dyDescent="0.35">
      <c r="A113" t="s">
        <v>448</v>
      </c>
      <c r="B113" t="s">
        <v>447</v>
      </c>
      <c r="C113" t="s">
        <v>446</v>
      </c>
      <c r="D113" t="s">
        <v>55</v>
      </c>
      <c r="F113">
        <v>4.4504619999999999</v>
      </c>
      <c r="G113">
        <v>4.5514599999999996</v>
      </c>
      <c r="H113">
        <v>4.4573929999999997</v>
      </c>
      <c r="I113">
        <v>4.5447350000000002</v>
      </c>
      <c r="J113">
        <v>4.6559359999999996</v>
      </c>
      <c r="K113">
        <v>4.7378349999999996</v>
      </c>
      <c r="L113">
        <v>4.7968380000000002</v>
      </c>
      <c r="M113">
        <v>4.8333259999999996</v>
      </c>
      <c r="N113">
        <v>4.863092</v>
      </c>
      <c r="O113">
        <v>4.9074340000000003</v>
      </c>
      <c r="P113">
        <v>4.9615650000000002</v>
      </c>
      <c r="Q113">
        <v>5.0056250000000002</v>
      </c>
      <c r="R113">
        <v>5.0579900000000002</v>
      </c>
      <c r="S113">
        <v>5.1007999999999996</v>
      </c>
      <c r="T113">
        <v>5.1351129999999996</v>
      </c>
      <c r="U113">
        <v>5.1761980000000003</v>
      </c>
      <c r="V113">
        <v>5.2030370000000001</v>
      </c>
      <c r="W113">
        <v>5.2499589999999996</v>
      </c>
      <c r="X113">
        <v>5.3076090000000002</v>
      </c>
      <c r="Y113">
        <v>5.3551039999999999</v>
      </c>
      <c r="Z113">
        <v>5.3966649999999996</v>
      </c>
      <c r="AA113">
        <v>5.4452550000000004</v>
      </c>
      <c r="AB113">
        <v>5.4820919999999997</v>
      </c>
      <c r="AC113">
        <v>5.5144859999999998</v>
      </c>
      <c r="AD113">
        <v>5.5643180000000001</v>
      </c>
      <c r="AE113">
        <v>5.6265929999999997</v>
      </c>
      <c r="AF113">
        <v>5.6573310000000001</v>
      </c>
      <c r="AG113">
        <v>5.7031150000000004</v>
      </c>
      <c r="AH113">
        <v>5.7911450000000002</v>
      </c>
      <c r="AI113" s="9">
        <v>8.9999999999999993E-3</v>
      </c>
    </row>
    <row r="114" spans="1:35" x14ac:dyDescent="0.35">
      <c r="A114" t="s">
        <v>251</v>
      </c>
      <c r="B114" t="s">
        <v>445</v>
      </c>
      <c r="C114" t="s">
        <v>444</v>
      </c>
      <c r="D114" t="s">
        <v>55</v>
      </c>
      <c r="F114">
        <v>16.186696999999999</v>
      </c>
      <c r="G114">
        <v>16.314539</v>
      </c>
      <c r="H114">
        <v>16.236139000000001</v>
      </c>
      <c r="I114">
        <v>15.990171999999999</v>
      </c>
      <c r="J114">
        <v>15.7888</v>
      </c>
      <c r="K114">
        <v>15.607678999999999</v>
      </c>
      <c r="L114">
        <v>15.404502000000001</v>
      </c>
      <c r="M114">
        <v>15.176081</v>
      </c>
      <c r="N114">
        <v>14.929452</v>
      </c>
      <c r="O114">
        <v>14.697958</v>
      </c>
      <c r="P114">
        <v>14.474534</v>
      </c>
      <c r="Q114">
        <v>14.294471</v>
      </c>
      <c r="R114">
        <v>14.137753</v>
      </c>
      <c r="S114">
        <v>13.982632000000001</v>
      </c>
      <c r="T114">
        <v>13.825029000000001</v>
      </c>
      <c r="U114">
        <v>13.693063</v>
      </c>
      <c r="V114">
        <v>13.579750000000001</v>
      </c>
      <c r="W114">
        <v>13.47598</v>
      </c>
      <c r="X114">
        <v>13.400293</v>
      </c>
      <c r="Y114">
        <v>13.339155</v>
      </c>
      <c r="Z114">
        <v>13.295448</v>
      </c>
      <c r="AA114">
        <v>13.264718999999999</v>
      </c>
      <c r="AB114">
        <v>13.256188999999999</v>
      </c>
      <c r="AC114">
        <v>13.26849</v>
      </c>
      <c r="AD114">
        <v>13.306704999999999</v>
      </c>
      <c r="AE114">
        <v>13.366092</v>
      </c>
      <c r="AF114">
        <v>13.435746999999999</v>
      </c>
      <c r="AG114">
        <v>13.514469999999999</v>
      </c>
      <c r="AH114">
        <v>13.616789000000001</v>
      </c>
      <c r="AI114" s="9">
        <v>-6.0000000000000001E-3</v>
      </c>
    </row>
    <row r="115" spans="1:35" x14ac:dyDescent="0.35">
      <c r="A115" t="s">
        <v>248</v>
      </c>
      <c r="B115" t="s">
        <v>443</v>
      </c>
      <c r="C115" t="s">
        <v>442</v>
      </c>
      <c r="D115" t="s">
        <v>55</v>
      </c>
      <c r="F115">
        <v>3.3808999999999999E-2</v>
      </c>
      <c r="G115">
        <v>3.4185E-2</v>
      </c>
      <c r="H115">
        <v>3.209E-2</v>
      </c>
      <c r="I115">
        <v>3.1961999999999997E-2</v>
      </c>
      <c r="J115">
        <v>3.1167E-2</v>
      </c>
      <c r="K115">
        <v>3.0303E-2</v>
      </c>
      <c r="L115">
        <v>2.9252E-2</v>
      </c>
      <c r="M115">
        <v>2.8077000000000001E-2</v>
      </c>
      <c r="N115">
        <v>2.6841E-2</v>
      </c>
      <c r="O115">
        <v>2.5627E-2</v>
      </c>
      <c r="P115">
        <v>2.4441000000000001E-2</v>
      </c>
      <c r="Q115">
        <v>2.3382E-2</v>
      </c>
      <c r="R115">
        <v>2.2426999999999999E-2</v>
      </c>
      <c r="S115">
        <v>2.1575E-2</v>
      </c>
      <c r="T115">
        <v>2.0766E-2</v>
      </c>
      <c r="U115">
        <v>2.0174000000000001E-2</v>
      </c>
      <c r="V115">
        <v>1.9734000000000002E-2</v>
      </c>
      <c r="W115">
        <v>1.9435000000000001E-2</v>
      </c>
      <c r="X115">
        <v>1.9276999999999999E-2</v>
      </c>
      <c r="Y115">
        <v>1.9193000000000002E-2</v>
      </c>
      <c r="Z115">
        <v>1.9181E-2</v>
      </c>
      <c r="AA115">
        <v>1.9265000000000001E-2</v>
      </c>
      <c r="AB115">
        <v>1.9361E-2</v>
      </c>
      <c r="AC115">
        <v>1.9505000000000002E-2</v>
      </c>
      <c r="AD115">
        <v>1.9633999999999999E-2</v>
      </c>
      <c r="AE115">
        <v>1.9872000000000001E-2</v>
      </c>
      <c r="AF115">
        <v>2.0087000000000001E-2</v>
      </c>
      <c r="AG115">
        <v>2.0365999999999999E-2</v>
      </c>
      <c r="AH115">
        <v>2.0629999999999999E-2</v>
      </c>
      <c r="AI115" s="9">
        <v>-1.7000000000000001E-2</v>
      </c>
    </row>
    <row r="116" spans="1:35" x14ac:dyDescent="0.35">
      <c r="A116" t="s">
        <v>245</v>
      </c>
      <c r="B116" t="s">
        <v>441</v>
      </c>
      <c r="C116" t="s">
        <v>440</v>
      </c>
      <c r="D116" t="s">
        <v>55</v>
      </c>
      <c r="F116">
        <v>3.2076410000000002</v>
      </c>
      <c r="G116">
        <v>3.4227699999999999</v>
      </c>
      <c r="H116">
        <v>3.4693510000000001</v>
      </c>
      <c r="I116">
        <v>3.4755720000000001</v>
      </c>
      <c r="J116">
        <v>3.5156429999999999</v>
      </c>
      <c r="K116">
        <v>3.555428</v>
      </c>
      <c r="L116">
        <v>3.5867559999999998</v>
      </c>
      <c r="M116">
        <v>3.609979</v>
      </c>
      <c r="N116">
        <v>3.6261999999999999</v>
      </c>
      <c r="O116">
        <v>3.6422979999999998</v>
      </c>
      <c r="P116">
        <v>3.6679409999999999</v>
      </c>
      <c r="Q116">
        <v>3.6949190000000001</v>
      </c>
      <c r="R116">
        <v>3.7192029999999998</v>
      </c>
      <c r="S116">
        <v>3.7481580000000001</v>
      </c>
      <c r="T116">
        <v>3.7858100000000001</v>
      </c>
      <c r="U116">
        <v>3.8309199999999999</v>
      </c>
      <c r="V116">
        <v>3.8783069999999999</v>
      </c>
      <c r="W116">
        <v>3.9277929999999999</v>
      </c>
      <c r="X116">
        <v>3.98536</v>
      </c>
      <c r="Y116">
        <v>4.0404499999999999</v>
      </c>
      <c r="Z116">
        <v>4.0965020000000001</v>
      </c>
      <c r="AA116">
        <v>4.1533959999999999</v>
      </c>
      <c r="AB116">
        <v>4.2101170000000003</v>
      </c>
      <c r="AC116">
        <v>4.2652929999999998</v>
      </c>
      <c r="AD116">
        <v>4.3191079999999999</v>
      </c>
      <c r="AE116">
        <v>4.3769239999999998</v>
      </c>
      <c r="AF116">
        <v>4.4353590000000001</v>
      </c>
      <c r="AG116">
        <v>4.4929920000000001</v>
      </c>
      <c r="AH116">
        <v>4.5573110000000003</v>
      </c>
      <c r="AI116" s="9">
        <v>1.2999999999999999E-2</v>
      </c>
    </row>
    <row r="117" spans="1:35" x14ac:dyDescent="0.35">
      <c r="A117" t="s">
        <v>439</v>
      </c>
      <c r="B117" t="s">
        <v>438</v>
      </c>
      <c r="C117" t="s">
        <v>437</v>
      </c>
      <c r="D117" t="s">
        <v>55</v>
      </c>
      <c r="F117">
        <v>4.3489999999999996E-3</v>
      </c>
      <c r="G117">
        <v>4.4910000000000002E-3</v>
      </c>
      <c r="H117">
        <v>4.0049999999999999E-3</v>
      </c>
      <c r="I117">
        <v>4.1660000000000004E-3</v>
      </c>
      <c r="J117">
        <v>4.1939999999999998E-3</v>
      </c>
      <c r="K117">
        <v>4.2230000000000002E-3</v>
      </c>
      <c r="L117">
        <v>4.2300000000000003E-3</v>
      </c>
      <c r="M117">
        <v>4.2139999999999999E-3</v>
      </c>
      <c r="N117">
        <v>4.215E-3</v>
      </c>
      <c r="O117">
        <v>4.1830000000000001E-3</v>
      </c>
      <c r="P117">
        <v>4.1710000000000002E-3</v>
      </c>
      <c r="Q117">
        <v>4.1590000000000004E-3</v>
      </c>
      <c r="R117">
        <v>4.143E-3</v>
      </c>
      <c r="S117">
        <v>4.1269999999999996E-3</v>
      </c>
      <c r="T117">
        <v>4.1149999999999997E-3</v>
      </c>
      <c r="U117">
        <v>4.1019999999999997E-3</v>
      </c>
      <c r="V117">
        <v>4.0899999999999999E-3</v>
      </c>
      <c r="W117">
        <v>4.0800000000000003E-3</v>
      </c>
      <c r="X117">
        <v>4.0679999999999996E-3</v>
      </c>
      <c r="Y117">
        <v>4.0480000000000004E-3</v>
      </c>
      <c r="Z117">
        <v>4.0439999999999999E-3</v>
      </c>
      <c r="AA117">
        <v>4.0280000000000003E-3</v>
      </c>
      <c r="AB117">
        <v>4.0330000000000001E-3</v>
      </c>
      <c r="AC117">
        <v>4.0150000000000003E-3</v>
      </c>
      <c r="AD117">
        <v>3.9579999999999997E-3</v>
      </c>
      <c r="AE117">
        <v>3.954E-3</v>
      </c>
      <c r="AF117">
        <v>3.9480000000000001E-3</v>
      </c>
      <c r="AG117">
        <v>3.9379999999999997E-3</v>
      </c>
      <c r="AH117">
        <v>3.9350000000000001E-3</v>
      </c>
      <c r="AI117" s="9">
        <v>-4.0000000000000001E-3</v>
      </c>
    </row>
    <row r="118" spans="1:35" x14ac:dyDescent="0.35">
      <c r="A118" t="s">
        <v>242</v>
      </c>
      <c r="B118" t="s">
        <v>436</v>
      </c>
      <c r="C118" t="s">
        <v>435</v>
      </c>
      <c r="D118" t="s">
        <v>55</v>
      </c>
      <c r="F118">
        <v>8.2984030000000004</v>
      </c>
      <c r="G118">
        <v>8.2742129999999996</v>
      </c>
      <c r="H118">
        <v>8.1078969999999995</v>
      </c>
      <c r="I118">
        <v>8.0286050000000007</v>
      </c>
      <c r="J118">
        <v>7.9552829999999997</v>
      </c>
      <c r="K118">
        <v>7.8758489999999997</v>
      </c>
      <c r="L118">
        <v>7.8110809999999997</v>
      </c>
      <c r="M118">
        <v>7.7479940000000003</v>
      </c>
      <c r="N118">
        <v>7.6751930000000002</v>
      </c>
      <c r="O118">
        <v>7.6061560000000004</v>
      </c>
      <c r="P118">
        <v>7.5620419999999999</v>
      </c>
      <c r="Q118">
        <v>7.5172759999999998</v>
      </c>
      <c r="R118">
        <v>7.4767270000000003</v>
      </c>
      <c r="S118">
        <v>7.4455859999999996</v>
      </c>
      <c r="T118">
        <v>7.4135879999999998</v>
      </c>
      <c r="U118">
        <v>7.3928289999999999</v>
      </c>
      <c r="V118">
        <v>7.3775219999999999</v>
      </c>
      <c r="W118">
        <v>7.3615370000000002</v>
      </c>
      <c r="X118">
        <v>7.3553009999999999</v>
      </c>
      <c r="Y118">
        <v>7.3553680000000004</v>
      </c>
      <c r="Z118">
        <v>7.3554329999999997</v>
      </c>
      <c r="AA118">
        <v>7.3524419999999999</v>
      </c>
      <c r="AB118">
        <v>7.3469220000000002</v>
      </c>
      <c r="AC118">
        <v>7.3390250000000004</v>
      </c>
      <c r="AD118">
        <v>7.3360589999999997</v>
      </c>
      <c r="AE118">
        <v>7.3344529999999999</v>
      </c>
      <c r="AF118">
        <v>7.328373</v>
      </c>
      <c r="AG118">
        <v>7.3213369999999998</v>
      </c>
      <c r="AH118">
        <v>7.3337159999999999</v>
      </c>
      <c r="AI118" s="9">
        <v>-4.0000000000000001E-3</v>
      </c>
    </row>
    <row r="119" spans="1:35" x14ac:dyDescent="0.35">
      <c r="A119" t="s">
        <v>236</v>
      </c>
      <c r="B119" t="s">
        <v>434</v>
      </c>
      <c r="C119" t="s">
        <v>433</v>
      </c>
      <c r="D119" t="s">
        <v>55</v>
      </c>
      <c r="F119">
        <v>0.78224000000000005</v>
      </c>
      <c r="G119">
        <v>0.63446199999999997</v>
      </c>
      <c r="H119">
        <v>0.60188799999999998</v>
      </c>
      <c r="I119">
        <v>0.59668699999999997</v>
      </c>
      <c r="J119">
        <v>0.56988099999999997</v>
      </c>
      <c r="K119">
        <v>0.55688099999999996</v>
      </c>
      <c r="L119">
        <v>0.53635900000000003</v>
      </c>
      <c r="M119">
        <v>0.52351199999999998</v>
      </c>
      <c r="N119">
        <v>0.513876</v>
      </c>
      <c r="O119">
        <v>0.51337500000000003</v>
      </c>
      <c r="P119">
        <v>0.51244699999999999</v>
      </c>
      <c r="Q119">
        <v>0.51275199999999999</v>
      </c>
      <c r="R119">
        <v>0.51093900000000003</v>
      </c>
      <c r="S119">
        <v>0.51127800000000001</v>
      </c>
      <c r="T119">
        <v>0.50777600000000001</v>
      </c>
      <c r="U119">
        <v>0.50669200000000003</v>
      </c>
      <c r="V119">
        <v>0.50578599999999996</v>
      </c>
      <c r="W119">
        <v>0.50300100000000003</v>
      </c>
      <c r="X119">
        <v>0.50160700000000003</v>
      </c>
      <c r="Y119">
        <v>0.49914799999999998</v>
      </c>
      <c r="Z119">
        <v>0.49754999999999999</v>
      </c>
      <c r="AA119">
        <v>0.49394199999999999</v>
      </c>
      <c r="AB119">
        <v>0.49101600000000001</v>
      </c>
      <c r="AC119">
        <v>0.48746299999999998</v>
      </c>
      <c r="AD119">
        <v>0.49326500000000001</v>
      </c>
      <c r="AE119">
        <v>0.49277700000000002</v>
      </c>
      <c r="AF119">
        <v>0.48798999999999998</v>
      </c>
      <c r="AG119">
        <v>0.48433100000000001</v>
      </c>
      <c r="AH119">
        <v>0.479935</v>
      </c>
      <c r="AI119" s="9">
        <v>-1.7000000000000001E-2</v>
      </c>
    </row>
    <row r="120" spans="1:35" x14ac:dyDescent="0.35">
      <c r="A120" t="s">
        <v>432</v>
      </c>
      <c r="B120" t="s">
        <v>431</v>
      </c>
      <c r="C120" t="s">
        <v>430</v>
      </c>
      <c r="D120" t="s">
        <v>55</v>
      </c>
      <c r="F120">
        <v>0.52429800000000004</v>
      </c>
      <c r="G120">
        <v>0.59491700000000003</v>
      </c>
      <c r="H120">
        <v>0.55000000000000004</v>
      </c>
      <c r="I120">
        <v>0.55000000000000004</v>
      </c>
      <c r="J120">
        <v>0.55000000000000004</v>
      </c>
      <c r="K120">
        <v>0.55000000000000004</v>
      </c>
      <c r="L120">
        <v>0.55000000000000004</v>
      </c>
      <c r="M120">
        <v>0.55000000000000004</v>
      </c>
      <c r="N120">
        <v>0.55000000000000004</v>
      </c>
      <c r="O120">
        <v>0.55000000000000004</v>
      </c>
      <c r="P120">
        <v>0.55000000000000004</v>
      </c>
      <c r="Q120">
        <v>0.55000000000000004</v>
      </c>
      <c r="R120">
        <v>0.55000000000000004</v>
      </c>
      <c r="S120">
        <v>0.55000000000000004</v>
      </c>
      <c r="T120">
        <v>0.55000000000000004</v>
      </c>
      <c r="U120">
        <v>0.55000000000000004</v>
      </c>
      <c r="V120">
        <v>0.55000000000000004</v>
      </c>
      <c r="W120">
        <v>0.55000000000000004</v>
      </c>
      <c r="X120">
        <v>0.55000000000000004</v>
      </c>
      <c r="Y120">
        <v>0.55000000000000004</v>
      </c>
      <c r="Z120">
        <v>0.55000000000000004</v>
      </c>
      <c r="AA120">
        <v>0.55000000000000004</v>
      </c>
      <c r="AB120">
        <v>0.55000000000000004</v>
      </c>
      <c r="AC120">
        <v>0.55000000000000004</v>
      </c>
      <c r="AD120">
        <v>0.55000000000000004</v>
      </c>
      <c r="AE120">
        <v>0.55000000000000004</v>
      </c>
      <c r="AF120">
        <v>0.55000000000000004</v>
      </c>
      <c r="AG120">
        <v>0.55000000000000004</v>
      </c>
      <c r="AH120">
        <v>0.55000000000000004</v>
      </c>
      <c r="AI120" s="9">
        <v>2E-3</v>
      </c>
    </row>
    <row r="121" spans="1:35" x14ac:dyDescent="0.35">
      <c r="A121" t="s">
        <v>429</v>
      </c>
      <c r="B121" t="s">
        <v>428</v>
      </c>
      <c r="C121" t="s">
        <v>427</v>
      </c>
      <c r="D121" t="s">
        <v>55</v>
      </c>
      <c r="F121">
        <v>3.3626849999999999</v>
      </c>
      <c r="G121">
        <v>3.1847819999999998</v>
      </c>
      <c r="H121">
        <v>3.113845</v>
      </c>
      <c r="I121">
        <v>3.1926399999999999</v>
      </c>
      <c r="J121">
        <v>3.1966939999999999</v>
      </c>
      <c r="K121">
        <v>3.205978</v>
      </c>
      <c r="L121">
        <v>3.235325</v>
      </c>
      <c r="M121">
        <v>3.2673510000000001</v>
      </c>
      <c r="N121">
        <v>3.2984140000000002</v>
      </c>
      <c r="O121">
        <v>3.3227519999999999</v>
      </c>
      <c r="P121">
        <v>3.3526020000000001</v>
      </c>
      <c r="Q121">
        <v>3.3691629999999999</v>
      </c>
      <c r="R121">
        <v>3.4115350000000002</v>
      </c>
      <c r="S121">
        <v>3.432283</v>
      </c>
      <c r="T121">
        <v>3.4393159999999998</v>
      </c>
      <c r="U121">
        <v>3.4604940000000002</v>
      </c>
      <c r="V121">
        <v>3.4828939999999999</v>
      </c>
      <c r="W121">
        <v>3.5022030000000002</v>
      </c>
      <c r="X121">
        <v>3.5316010000000002</v>
      </c>
      <c r="Y121">
        <v>3.5575800000000002</v>
      </c>
      <c r="Z121">
        <v>3.577172</v>
      </c>
      <c r="AA121">
        <v>3.5801780000000001</v>
      </c>
      <c r="AB121">
        <v>3.5976379999999999</v>
      </c>
      <c r="AC121">
        <v>3.6217980000000001</v>
      </c>
      <c r="AD121">
        <v>3.6294940000000002</v>
      </c>
      <c r="AE121">
        <v>3.6434259999999998</v>
      </c>
      <c r="AF121">
        <v>3.6498569999999999</v>
      </c>
      <c r="AG121">
        <v>3.6576620000000002</v>
      </c>
      <c r="AH121">
        <v>3.6622530000000002</v>
      </c>
      <c r="AI121" s="9">
        <v>3.0000000000000001E-3</v>
      </c>
    </row>
    <row r="122" spans="1:35" x14ac:dyDescent="0.35">
      <c r="A122" t="s">
        <v>426</v>
      </c>
      <c r="B122" t="s">
        <v>425</v>
      </c>
      <c r="C122" t="s">
        <v>424</v>
      </c>
      <c r="D122" t="s">
        <v>55</v>
      </c>
      <c r="F122">
        <v>36.816775999999997</v>
      </c>
      <c r="G122">
        <v>36.981636000000002</v>
      </c>
      <c r="H122">
        <v>36.540520000000001</v>
      </c>
      <c r="I122">
        <v>36.382576</v>
      </c>
      <c r="J122">
        <v>36.236431000000003</v>
      </c>
      <c r="K122">
        <v>36.093871999999998</v>
      </c>
      <c r="L122">
        <v>35.925091000000002</v>
      </c>
      <c r="M122">
        <v>35.712456000000003</v>
      </c>
      <c r="N122">
        <v>35.460442</v>
      </c>
      <c r="O122">
        <v>35.244155999999997</v>
      </c>
      <c r="P122">
        <v>35.085304000000001</v>
      </c>
      <c r="Q122">
        <v>34.948363999999998</v>
      </c>
      <c r="R122">
        <v>34.868290000000002</v>
      </c>
      <c r="S122">
        <v>34.774864000000001</v>
      </c>
      <c r="T122">
        <v>34.660747999999998</v>
      </c>
      <c r="U122">
        <v>34.614296000000003</v>
      </c>
      <c r="V122">
        <v>34.581386999999999</v>
      </c>
      <c r="W122">
        <v>34.574551</v>
      </c>
      <c r="X122">
        <v>34.635840999999999</v>
      </c>
      <c r="Y122">
        <v>34.700851</v>
      </c>
      <c r="Z122">
        <v>34.772815999999999</v>
      </c>
      <c r="AA122">
        <v>34.843960000000003</v>
      </c>
      <c r="AB122">
        <v>34.938006999999999</v>
      </c>
      <c r="AC122">
        <v>35.050567999999998</v>
      </c>
      <c r="AD122">
        <v>35.202908000000001</v>
      </c>
      <c r="AE122">
        <v>35.394218000000002</v>
      </c>
      <c r="AF122">
        <v>35.548603</v>
      </c>
      <c r="AG122">
        <v>35.727843999999997</v>
      </c>
      <c r="AH122">
        <v>35.995083000000001</v>
      </c>
      <c r="AI122" s="9">
        <v>-1E-3</v>
      </c>
    </row>
    <row r="123" spans="1:35" x14ac:dyDescent="0.35">
      <c r="A123" t="s">
        <v>15</v>
      </c>
      <c r="B123" t="s">
        <v>423</v>
      </c>
      <c r="C123" t="s">
        <v>422</v>
      </c>
      <c r="D123" t="s">
        <v>55</v>
      </c>
      <c r="F123">
        <v>29.887485999999999</v>
      </c>
      <c r="G123">
        <v>28.684092</v>
      </c>
      <c r="H123">
        <v>27.517778</v>
      </c>
      <c r="I123">
        <v>27.228760000000001</v>
      </c>
      <c r="J123">
        <v>27.100605000000002</v>
      </c>
      <c r="K123">
        <v>26.608623999999999</v>
      </c>
      <c r="L123">
        <v>26.420674999999999</v>
      </c>
      <c r="M123">
        <v>26.243465</v>
      </c>
      <c r="N123">
        <v>25.927284</v>
      </c>
      <c r="O123">
        <v>25.581113999999999</v>
      </c>
      <c r="P123">
        <v>25.358640999999999</v>
      </c>
      <c r="Q123">
        <v>25.194061000000001</v>
      </c>
      <c r="R123">
        <v>25.058788</v>
      </c>
      <c r="S123">
        <v>25.025496</v>
      </c>
      <c r="T123">
        <v>25.084911000000002</v>
      </c>
      <c r="U123">
        <v>25.211143</v>
      </c>
      <c r="V123">
        <v>25.419951999999999</v>
      </c>
      <c r="W123">
        <v>25.587416000000001</v>
      </c>
      <c r="X123">
        <v>25.813139</v>
      </c>
      <c r="Y123">
        <v>25.961817</v>
      </c>
      <c r="Z123">
        <v>26.134143999999999</v>
      </c>
      <c r="AA123">
        <v>26.283626999999999</v>
      </c>
      <c r="AB123">
        <v>26.378634999999999</v>
      </c>
      <c r="AC123">
        <v>26.517106999999999</v>
      </c>
      <c r="AD123">
        <v>26.482869999999998</v>
      </c>
      <c r="AE123">
        <v>26.602481999999998</v>
      </c>
      <c r="AF123">
        <v>26.773202999999999</v>
      </c>
      <c r="AG123">
        <v>26.912264</v>
      </c>
      <c r="AH123">
        <v>27.126685999999999</v>
      </c>
      <c r="AI123" s="9">
        <v>-3.0000000000000001E-3</v>
      </c>
    </row>
    <row r="124" spans="1:35" x14ac:dyDescent="0.35">
      <c r="A124" t="s">
        <v>421</v>
      </c>
      <c r="B124" t="s">
        <v>420</v>
      </c>
      <c r="C124" t="s">
        <v>419</v>
      </c>
      <c r="D124" t="s">
        <v>55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 t="s">
        <v>110</v>
      </c>
    </row>
    <row r="125" spans="1:35" x14ac:dyDescent="0.35">
      <c r="A125" t="s">
        <v>418</v>
      </c>
      <c r="B125" t="s">
        <v>417</v>
      </c>
      <c r="C125" t="s">
        <v>416</v>
      </c>
      <c r="D125" t="s">
        <v>55</v>
      </c>
      <c r="F125">
        <v>2.058109</v>
      </c>
      <c r="G125">
        <v>2.092768</v>
      </c>
      <c r="H125">
        <v>2.0814270000000001</v>
      </c>
      <c r="I125">
        <v>2.0905629999999999</v>
      </c>
      <c r="J125">
        <v>2.1201449999999999</v>
      </c>
      <c r="K125">
        <v>2.120571</v>
      </c>
      <c r="L125">
        <v>2.1526890000000001</v>
      </c>
      <c r="M125">
        <v>2.1577320000000002</v>
      </c>
      <c r="N125">
        <v>2.1695030000000002</v>
      </c>
      <c r="O125">
        <v>2.1815989999999998</v>
      </c>
      <c r="P125">
        <v>2.2111010000000002</v>
      </c>
      <c r="Q125">
        <v>2.2290570000000001</v>
      </c>
      <c r="R125">
        <v>2.2467280000000001</v>
      </c>
      <c r="S125">
        <v>2.2575560000000001</v>
      </c>
      <c r="T125">
        <v>2.2863720000000001</v>
      </c>
      <c r="U125">
        <v>2.3044690000000001</v>
      </c>
      <c r="V125">
        <v>2.314082</v>
      </c>
      <c r="W125">
        <v>2.3346290000000001</v>
      </c>
      <c r="X125">
        <v>2.333602</v>
      </c>
      <c r="Y125">
        <v>2.335842</v>
      </c>
      <c r="Z125">
        <v>2.3531970000000002</v>
      </c>
      <c r="AA125">
        <v>2.370949</v>
      </c>
      <c r="AB125">
        <v>2.3963049999999999</v>
      </c>
      <c r="AC125">
        <v>2.4046780000000001</v>
      </c>
      <c r="AD125">
        <v>2.4146890000000001</v>
      </c>
      <c r="AE125">
        <v>2.416207</v>
      </c>
      <c r="AF125">
        <v>2.4452199999999999</v>
      </c>
      <c r="AG125">
        <v>2.4601860000000002</v>
      </c>
      <c r="AH125">
        <v>2.4687199999999998</v>
      </c>
      <c r="AI125" s="9">
        <v>7.0000000000000001E-3</v>
      </c>
    </row>
    <row r="126" spans="1:35" x14ac:dyDescent="0.35">
      <c r="A126" t="s">
        <v>415</v>
      </c>
      <c r="B126" t="s">
        <v>414</v>
      </c>
      <c r="C126" t="s">
        <v>413</v>
      </c>
      <c r="D126" t="s">
        <v>55</v>
      </c>
      <c r="F126">
        <v>0.33252300000000001</v>
      </c>
      <c r="G126">
        <v>0.377971</v>
      </c>
      <c r="H126">
        <v>0.38400499999999999</v>
      </c>
      <c r="I126">
        <v>0.40878300000000001</v>
      </c>
      <c r="J126">
        <v>0.44626100000000002</v>
      </c>
      <c r="K126">
        <v>0.47717300000000001</v>
      </c>
      <c r="L126">
        <v>0.50361</v>
      </c>
      <c r="M126">
        <v>0.52757100000000001</v>
      </c>
      <c r="N126">
        <v>0.57796899999999996</v>
      </c>
      <c r="O126">
        <v>0.62836700000000001</v>
      </c>
      <c r="P126">
        <v>0.68000400000000005</v>
      </c>
      <c r="Q126">
        <v>0.72916400000000003</v>
      </c>
      <c r="R126">
        <v>0.77116200000000001</v>
      </c>
      <c r="S126">
        <v>0.79636099999999999</v>
      </c>
      <c r="T126">
        <v>0.81439899999999998</v>
      </c>
      <c r="U126">
        <v>0.82996000000000003</v>
      </c>
      <c r="V126">
        <v>0.83835999999999999</v>
      </c>
      <c r="W126">
        <v>0.83835999999999999</v>
      </c>
      <c r="X126">
        <v>0.83959799999999996</v>
      </c>
      <c r="Y126">
        <v>0.83835999999999999</v>
      </c>
      <c r="Z126">
        <v>0.83835999999999999</v>
      </c>
      <c r="AA126">
        <v>0.83835999999999999</v>
      </c>
      <c r="AB126">
        <v>0.83959799999999996</v>
      </c>
      <c r="AC126">
        <v>0.83835999999999999</v>
      </c>
      <c r="AD126">
        <v>0.83835999999999999</v>
      </c>
      <c r="AE126">
        <v>0.83835999999999999</v>
      </c>
      <c r="AF126">
        <v>0.83959799999999996</v>
      </c>
      <c r="AG126">
        <v>0.83835999999999999</v>
      </c>
      <c r="AH126">
        <v>0.83835999999999999</v>
      </c>
      <c r="AI126" s="9">
        <v>3.4000000000000002E-2</v>
      </c>
    </row>
    <row r="127" spans="1:35" x14ac:dyDescent="0.35">
      <c r="A127" t="s">
        <v>412</v>
      </c>
      <c r="B127" t="s">
        <v>411</v>
      </c>
      <c r="C127" t="s">
        <v>410</v>
      </c>
      <c r="D127" t="s">
        <v>55</v>
      </c>
      <c r="F127">
        <v>0.90573199999999998</v>
      </c>
      <c r="G127">
        <v>0.82054300000000002</v>
      </c>
      <c r="H127">
        <v>0.76098200000000005</v>
      </c>
      <c r="I127">
        <v>0.72675199999999995</v>
      </c>
      <c r="J127">
        <v>0.69584999999999997</v>
      </c>
      <c r="K127">
        <v>0.65398500000000004</v>
      </c>
      <c r="L127">
        <v>0.61392800000000003</v>
      </c>
      <c r="M127">
        <v>0.61203300000000005</v>
      </c>
      <c r="N127">
        <v>0.61031599999999997</v>
      </c>
      <c r="O127">
        <v>0.61189700000000002</v>
      </c>
      <c r="P127">
        <v>0.61776399999999998</v>
      </c>
      <c r="Q127">
        <v>0.62628499999999998</v>
      </c>
      <c r="R127">
        <v>0.63076699999999997</v>
      </c>
      <c r="S127">
        <v>0.63347699999999996</v>
      </c>
      <c r="T127">
        <v>0.63400299999999998</v>
      </c>
      <c r="U127">
        <v>0.63296799999999998</v>
      </c>
      <c r="V127">
        <v>0.63783100000000004</v>
      </c>
      <c r="W127">
        <v>0.63666800000000001</v>
      </c>
      <c r="X127">
        <v>0.64580700000000002</v>
      </c>
      <c r="Y127">
        <v>0.65242699999999998</v>
      </c>
      <c r="Z127">
        <v>0.65816600000000003</v>
      </c>
      <c r="AA127">
        <v>0.66099399999999997</v>
      </c>
      <c r="AB127">
        <v>0.66509499999999999</v>
      </c>
      <c r="AC127">
        <v>0.66920299999999999</v>
      </c>
      <c r="AD127">
        <v>0.67453399999999997</v>
      </c>
      <c r="AE127">
        <v>0.68213500000000005</v>
      </c>
      <c r="AF127">
        <v>0.68949099999999997</v>
      </c>
      <c r="AG127">
        <v>0.691882</v>
      </c>
      <c r="AH127">
        <v>0.69677699999999998</v>
      </c>
      <c r="AI127" s="9">
        <v>-8.9999999999999993E-3</v>
      </c>
    </row>
    <row r="128" spans="1:35" x14ac:dyDescent="0.35">
      <c r="A128" t="s">
        <v>409</v>
      </c>
      <c r="B128" t="s">
        <v>408</v>
      </c>
      <c r="C128" t="s">
        <v>407</v>
      </c>
      <c r="D128" t="s">
        <v>55</v>
      </c>
      <c r="F128">
        <v>33.183849000000002</v>
      </c>
      <c r="G128">
        <v>31.975372</v>
      </c>
      <c r="H128">
        <v>30.744192000000002</v>
      </c>
      <c r="I128">
        <v>30.454858999999999</v>
      </c>
      <c r="J128">
        <v>30.362862</v>
      </c>
      <c r="K128">
        <v>29.860353</v>
      </c>
      <c r="L128">
        <v>29.690902999999999</v>
      </c>
      <c r="M128">
        <v>29.540801999999999</v>
      </c>
      <c r="N128">
        <v>29.285072</v>
      </c>
      <c r="O128">
        <v>29.002974999999999</v>
      </c>
      <c r="P128">
        <v>28.867509999999999</v>
      </c>
      <c r="Q128">
        <v>28.778568</v>
      </c>
      <c r="R128">
        <v>28.707445</v>
      </c>
      <c r="S128">
        <v>28.712893000000001</v>
      </c>
      <c r="T128">
        <v>28.819685</v>
      </c>
      <c r="U128">
        <v>28.978542000000001</v>
      </c>
      <c r="V128">
        <v>29.210225999999999</v>
      </c>
      <c r="W128">
        <v>29.397072000000001</v>
      </c>
      <c r="X128">
        <v>29.632147</v>
      </c>
      <c r="Y128">
        <v>29.788446</v>
      </c>
      <c r="Z128">
        <v>29.983868000000001</v>
      </c>
      <c r="AA128">
        <v>30.153929000000002</v>
      </c>
      <c r="AB128">
        <v>30.279633</v>
      </c>
      <c r="AC128">
        <v>30.429348000000001</v>
      </c>
      <c r="AD128">
        <v>30.410451999999999</v>
      </c>
      <c r="AE128">
        <v>30.539183000000001</v>
      </c>
      <c r="AF128">
        <v>30.747510999999999</v>
      </c>
      <c r="AG128">
        <v>30.902691000000001</v>
      </c>
      <c r="AH128">
        <v>31.130542999999999</v>
      </c>
      <c r="AI128" s="9">
        <v>-2E-3</v>
      </c>
    </row>
    <row r="129" spans="1:35" x14ac:dyDescent="0.35">
      <c r="A129" t="s">
        <v>406</v>
      </c>
      <c r="B129" t="s">
        <v>405</v>
      </c>
      <c r="C129" t="s">
        <v>404</v>
      </c>
      <c r="D129" t="s">
        <v>55</v>
      </c>
      <c r="F129">
        <v>0.45510800000000001</v>
      </c>
      <c r="G129">
        <v>0.46039799999999997</v>
      </c>
      <c r="H129">
        <v>0.45217499999999999</v>
      </c>
      <c r="I129">
        <v>0.44982299999999997</v>
      </c>
      <c r="J129">
        <v>0.45370199999999999</v>
      </c>
      <c r="K129">
        <v>0.45578000000000002</v>
      </c>
      <c r="L129">
        <v>0.45573000000000002</v>
      </c>
      <c r="M129">
        <v>0.45571200000000001</v>
      </c>
      <c r="N129">
        <v>0.451486</v>
      </c>
      <c r="O129">
        <v>0.4481</v>
      </c>
      <c r="P129">
        <v>0.44935999999999998</v>
      </c>
      <c r="Q129">
        <v>0.44553500000000001</v>
      </c>
      <c r="R129">
        <v>0.44220500000000001</v>
      </c>
      <c r="S129">
        <v>0.43980599999999997</v>
      </c>
      <c r="T129">
        <v>0.43729699999999999</v>
      </c>
      <c r="U129">
        <v>0.43605300000000002</v>
      </c>
      <c r="V129">
        <v>0.43048399999999998</v>
      </c>
      <c r="W129">
        <v>0.422705</v>
      </c>
      <c r="X129">
        <v>0.41761799999999999</v>
      </c>
      <c r="Y129">
        <v>0.41546</v>
      </c>
      <c r="Z129">
        <v>0.41492899999999999</v>
      </c>
      <c r="AA129">
        <v>0.41280699999999998</v>
      </c>
      <c r="AB129">
        <v>0.409607</v>
      </c>
      <c r="AC129">
        <v>0.405553</v>
      </c>
      <c r="AD129">
        <v>0.40243699999999999</v>
      </c>
      <c r="AE129">
        <v>0.39993200000000001</v>
      </c>
      <c r="AF129">
        <v>0.395372</v>
      </c>
      <c r="AG129">
        <v>0.39264300000000002</v>
      </c>
      <c r="AH129">
        <v>0.39289600000000002</v>
      </c>
      <c r="AI129" s="9">
        <v>-5.0000000000000001E-3</v>
      </c>
    </row>
    <row r="130" spans="1:35" x14ac:dyDescent="0.35">
      <c r="A130" t="s">
        <v>403</v>
      </c>
      <c r="B130" t="s">
        <v>402</v>
      </c>
      <c r="C130" t="s">
        <v>401</v>
      </c>
      <c r="D130" t="s">
        <v>55</v>
      </c>
      <c r="F130">
        <v>9.3048940000000009</v>
      </c>
      <c r="G130">
        <v>8.6327979999999993</v>
      </c>
      <c r="H130">
        <v>8.9873279999999998</v>
      </c>
      <c r="I130">
        <v>8.2252930000000006</v>
      </c>
      <c r="J130">
        <v>7.0903140000000002</v>
      </c>
      <c r="K130">
        <v>6.0727279999999997</v>
      </c>
      <c r="L130">
        <v>5.1003970000000001</v>
      </c>
      <c r="M130">
        <v>4.372566</v>
      </c>
      <c r="N130">
        <v>3.9721639999999998</v>
      </c>
      <c r="O130">
        <v>3.8863240000000001</v>
      </c>
      <c r="P130">
        <v>3.8491569999999999</v>
      </c>
      <c r="Q130">
        <v>3.919556</v>
      </c>
      <c r="R130">
        <v>3.8837760000000001</v>
      </c>
      <c r="S130">
        <v>3.8888850000000001</v>
      </c>
      <c r="T130">
        <v>3.8497520000000001</v>
      </c>
      <c r="U130">
        <v>3.7506970000000002</v>
      </c>
      <c r="V130">
        <v>3.5977649999999999</v>
      </c>
      <c r="W130">
        <v>3.5119989999999999</v>
      </c>
      <c r="X130">
        <v>3.4143880000000002</v>
      </c>
      <c r="Y130">
        <v>3.4335110000000002</v>
      </c>
      <c r="Z130">
        <v>3.4248240000000001</v>
      </c>
      <c r="AA130">
        <v>3.3749530000000001</v>
      </c>
      <c r="AB130">
        <v>3.2607789999999999</v>
      </c>
      <c r="AC130">
        <v>3.1669109999999998</v>
      </c>
      <c r="AD130">
        <v>3.0853600000000001</v>
      </c>
      <c r="AE130">
        <v>3.0469469999999998</v>
      </c>
      <c r="AF130">
        <v>2.961713</v>
      </c>
      <c r="AG130">
        <v>2.9422869999999999</v>
      </c>
      <c r="AH130">
        <v>2.8387739999999999</v>
      </c>
      <c r="AI130" s="9">
        <v>-4.2000000000000003E-2</v>
      </c>
    </row>
    <row r="131" spans="1:35" x14ac:dyDescent="0.35">
      <c r="A131" t="s">
        <v>400</v>
      </c>
      <c r="B131" t="s">
        <v>399</v>
      </c>
      <c r="C131" t="s">
        <v>398</v>
      </c>
      <c r="D131" t="s">
        <v>55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 t="s">
        <v>110</v>
      </c>
    </row>
    <row r="132" spans="1:35" x14ac:dyDescent="0.35">
      <c r="A132" t="s">
        <v>397</v>
      </c>
      <c r="B132" t="s">
        <v>396</v>
      </c>
      <c r="C132" t="s">
        <v>395</v>
      </c>
      <c r="D132" t="s">
        <v>55</v>
      </c>
      <c r="F132">
        <v>-6.5519999999999995E-2</v>
      </c>
      <c r="G132">
        <v>-5.2675E-2</v>
      </c>
      <c r="H132">
        <v>-2.8473999999999999E-2</v>
      </c>
      <c r="I132">
        <v>-2.8059000000000001E-2</v>
      </c>
      <c r="J132">
        <v>-2.7151999999999999E-2</v>
      </c>
      <c r="K132">
        <v>-2.6974000000000001E-2</v>
      </c>
      <c r="L132">
        <v>-2.6755000000000001E-2</v>
      </c>
      <c r="M132">
        <v>-2.6592999999999999E-2</v>
      </c>
      <c r="N132">
        <v>-2.6707000000000002E-2</v>
      </c>
      <c r="O132">
        <v>-2.6644999999999999E-2</v>
      </c>
      <c r="P132">
        <v>-2.6433000000000002E-2</v>
      </c>
      <c r="Q132">
        <v>-2.6505999999999998E-2</v>
      </c>
      <c r="R132">
        <v>-2.6363999999999999E-2</v>
      </c>
      <c r="S132">
        <v>-2.6169000000000001E-2</v>
      </c>
      <c r="T132">
        <v>-2.6079000000000001E-2</v>
      </c>
      <c r="U132">
        <v>-2.5746999999999999E-2</v>
      </c>
      <c r="V132">
        <v>-2.5531999999999999E-2</v>
      </c>
      <c r="W132">
        <v>-2.5347999999999999E-2</v>
      </c>
      <c r="X132">
        <v>-2.5149999999999999E-2</v>
      </c>
      <c r="Y132">
        <v>-2.4885999999999998E-2</v>
      </c>
      <c r="Z132">
        <v>-2.4641E-2</v>
      </c>
      <c r="AA132">
        <v>-2.4509E-2</v>
      </c>
      <c r="AB132">
        <v>-2.4396999999999999E-2</v>
      </c>
      <c r="AC132">
        <v>-2.4327999999999999E-2</v>
      </c>
      <c r="AD132">
        <v>-2.4147999999999999E-2</v>
      </c>
      <c r="AE132">
        <v>-2.3947E-2</v>
      </c>
      <c r="AF132">
        <v>-2.3865999999999998E-2</v>
      </c>
      <c r="AG132">
        <v>-2.3709999999999998E-2</v>
      </c>
      <c r="AH132">
        <v>-2.3342999999999999E-2</v>
      </c>
      <c r="AI132" s="9">
        <v>-3.5999999999999997E-2</v>
      </c>
    </row>
    <row r="133" spans="1:35" x14ac:dyDescent="0.35">
      <c r="A133" t="s">
        <v>394</v>
      </c>
      <c r="B133" t="s">
        <v>393</v>
      </c>
      <c r="C133" t="s">
        <v>392</v>
      </c>
      <c r="D133" t="s">
        <v>55</v>
      </c>
      <c r="F133">
        <v>9.694483</v>
      </c>
      <c r="G133">
        <v>9.0405219999999993</v>
      </c>
      <c r="H133">
        <v>9.4110289999999992</v>
      </c>
      <c r="I133">
        <v>8.6470579999999995</v>
      </c>
      <c r="J133">
        <v>7.5168629999999999</v>
      </c>
      <c r="K133">
        <v>6.5015349999999996</v>
      </c>
      <c r="L133">
        <v>5.5293720000000004</v>
      </c>
      <c r="M133">
        <v>4.8016839999999998</v>
      </c>
      <c r="N133">
        <v>4.3969440000000004</v>
      </c>
      <c r="O133">
        <v>4.3077800000000002</v>
      </c>
      <c r="P133">
        <v>4.2720840000000004</v>
      </c>
      <c r="Q133">
        <v>4.3385850000000001</v>
      </c>
      <c r="R133">
        <v>4.2996169999999996</v>
      </c>
      <c r="S133">
        <v>4.3025219999999997</v>
      </c>
      <c r="T133">
        <v>4.2609700000000004</v>
      </c>
      <c r="U133">
        <v>4.1610040000000001</v>
      </c>
      <c r="V133">
        <v>4.0027169999999996</v>
      </c>
      <c r="W133">
        <v>3.909357</v>
      </c>
      <c r="X133">
        <v>3.8068559999999998</v>
      </c>
      <c r="Y133">
        <v>3.8240850000000002</v>
      </c>
      <c r="Z133">
        <v>3.8151120000000001</v>
      </c>
      <c r="AA133">
        <v>3.7632509999999999</v>
      </c>
      <c r="AB133">
        <v>3.6459890000000001</v>
      </c>
      <c r="AC133">
        <v>3.548136</v>
      </c>
      <c r="AD133">
        <v>3.4636490000000002</v>
      </c>
      <c r="AE133">
        <v>3.4229319999999999</v>
      </c>
      <c r="AF133">
        <v>3.3332199999999998</v>
      </c>
      <c r="AG133">
        <v>3.3112200000000001</v>
      </c>
      <c r="AH133">
        <v>3.208326</v>
      </c>
      <c r="AI133" s="9">
        <v>-3.9E-2</v>
      </c>
    </row>
    <row r="134" spans="1:35" x14ac:dyDescent="0.35">
      <c r="A134" t="s">
        <v>21</v>
      </c>
      <c r="B134" t="s">
        <v>391</v>
      </c>
      <c r="C134" t="s">
        <v>390</v>
      </c>
      <c r="D134" t="s">
        <v>55</v>
      </c>
      <c r="F134">
        <v>8.0646540000000009</v>
      </c>
      <c r="G134">
        <v>8.1872109999999996</v>
      </c>
      <c r="H134">
        <v>8.2466290000000004</v>
      </c>
      <c r="I134">
        <v>8.1719659999999994</v>
      </c>
      <c r="J134">
        <v>8.0928570000000004</v>
      </c>
      <c r="K134">
        <v>8.0927190000000007</v>
      </c>
      <c r="L134">
        <v>7.9974689999999997</v>
      </c>
      <c r="M134">
        <v>7.9973400000000003</v>
      </c>
      <c r="N134">
        <v>7.9187440000000002</v>
      </c>
      <c r="O134">
        <v>7.9187969999999996</v>
      </c>
      <c r="P134">
        <v>7.9188850000000004</v>
      </c>
      <c r="Q134">
        <v>7.47281</v>
      </c>
      <c r="R134">
        <v>7.4032179999999999</v>
      </c>
      <c r="S134">
        <v>7.3139329999999996</v>
      </c>
      <c r="T134">
        <v>7.1458170000000001</v>
      </c>
      <c r="U134">
        <v>7.0316359999999998</v>
      </c>
      <c r="V134">
        <v>6.8371979999999999</v>
      </c>
      <c r="W134">
        <v>6.734248</v>
      </c>
      <c r="X134">
        <v>6.5336410000000003</v>
      </c>
      <c r="Y134">
        <v>6.5354080000000003</v>
      </c>
      <c r="Z134">
        <v>6.5385289999999996</v>
      </c>
      <c r="AA134">
        <v>6.5412020000000002</v>
      </c>
      <c r="AB134">
        <v>6.5441659999999997</v>
      </c>
      <c r="AC134">
        <v>6.5441919999999998</v>
      </c>
      <c r="AD134">
        <v>6.5416629999999998</v>
      </c>
      <c r="AE134">
        <v>6.5396289999999997</v>
      </c>
      <c r="AF134">
        <v>6.5306360000000003</v>
      </c>
      <c r="AG134">
        <v>6.5318709999999998</v>
      </c>
      <c r="AH134">
        <v>6.5277070000000004</v>
      </c>
      <c r="AI134" s="9">
        <v>-8.0000000000000002E-3</v>
      </c>
    </row>
    <row r="135" spans="1:35" x14ac:dyDescent="0.35">
      <c r="A135" t="s">
        <v>104</v>
      </c>
      <c r="B135" t="s">
        <v>389</v>
      </c>
      <c r="C135" t="s">
        <v>388</v>
      </c>
      <c r="D135" t="s">
        <v>55</v>
      </c>
      <c r="F135">
        <v>0.918076</v>
      </c>
      <c r="G135">
        <v>0.98457799999999995</v>
      </c>
      <c r="H135">
        <v>0.91028900000000001</v>
      </c>
      <c r="I135">
        <v>0.90657900000000002</v>
      </c>
      <c r="J135">
        <v>0.90483100000000005</v>
      </c>
      <c r="K135">
        <v>0.90374500000000002</v>
      </c>
      <c r="L135">
        <v>0.90679799999999999</v>
      </c>
      <c r="M135">
        <v>0.90332000000000001</v>
      </c>
      <c r="N135">
        <v>0.89893800000000001</v>
      </c>
      <c r="O135">
        <v>0.89509300000000003</v>
      </c>
      <c r="P135">
        <v>0.89138700000000004</v>
      </c>
      <c r="Q135">
        <v>0.89019999999999999</v>
      </c>
      <c r="R135">
        <v>0.89020600000000005</v>
      </c>
      <c r="S135">
        <v>0.89728600000000003</v>
      </c>
      <c r="T135">
        <v>0.89668300000000001</v>
      </c>
      <c r="U135">
        <v>0.89757100000000001</v>
      </c>
      <c r="V135">
        <v>0.89926799999999996</v>
      </c>
      <c r="W135">
        <v>0.90170099999999997</v>
      </c>
      <c r="X135">
        <v>0.90580700000000003</v>
      </c>
      <c r="Y135">
        <v>0.91853799999999997</v>
      </c>
      <c r="Z135">
        <v>0.92452100000000004</v>
      </c>
      <c r="AA135">
        <v>0.93119799999999997</v>
      </c>
      <c r="AB135">
        <v>0.93196400000000001</v>
      </c>
      <c r="AC135">
        <v>0.93861300000000003</v>
      </c>
      <c r="AD135">
        <v>0.94881700000000002</v>
      </c>
      <c r="AE135">
        <v>0.96047800000000005</v>
      </c>
      <c r="AF135">
        <v>0.98155700000000001</v>
      </c>
      <c r="AG135">
        <v>0.99059399999999997</v>
      </c>
      <c r="AH135">
        <v>0.99686799999999998</v>
      </c>
      <c r="AI135" s="9">
        <v>3.0000000000000001E-3</v>
      </c>
    </row>
    <row r="136" spans="1:35" x14ac:dyDescent="0.35">
      <c r="A136" t="s">
        <v>387</v>
      </c>
      <c r="B136" t="s">
        <v>386</v>
      </c>
      <c r="C136" t="s">
        <v>385</v>
      </c>
      <c r="D136" t="s">
        <v>55</v>
      </c>
      <c r="F136">
        <v>10.244598999999999</v>
      </c>
      <c r="G136">
        <v>10.874525999999999</v>
      </c>
      <c r="H136">
        <v>11.431581</v>
      </c>
      <c r="I136">
        <v>12.932684</v>
      </c>
      <c r="J136">
        <v>14.639704999999999</v>
      </c>
      <c r="K136">
        <v>16.351459999999999</v>
      </c>
      <c r="L136">
        <v>17.800834999999999</v>
      </c>
      <c r="M136">
        <v>18.824017999999999</v>
      </c>
      <c r="N136">
        <v>19.712654000000001</v>
      </c>
      <c r="O136">
        <v>20.355715</v>
      </c>
      <c r="P136">
        <v>20.998270000000002</v>
      </c>
      <c r="Q136">
        <v>21.755766000000001</v>
      </c>
      <c r="R136">
        <v>22.368359000000002</v>
      </c>
      <c r="S136">
        <v>22.848312</v>
      </c>
      <c r="T136">
        <v>23.335761999999999</v>
      </c>
      <c r="U136">
        <v>23.691105</v>
      </c>
      <c r="V136">
        <v>23.983837000000001</v>
      </c>
      <c r="W136">
        <v>24.157717000000002</v>
      </c>
      <c r="X136">
        <v>24.454260000000001</v>
      </c>
      <c r="Y136">
        <v>24.603586</v>
      </c>
      <c r="Z136">
        <v>24.851364</v>
      </c>
      <c r="AA136">
        <v>25.131564999999998</v>
      </c>
      <c r="AB136">
        <v>25.537025</v>
      </c>
      <c r="AC136">
        <v>25.909030999999999</v>
      </c>
      <c r="AD136">
        <v>26.340793999999999</v>
      </c>
      <c r="AE136">
        <v>26.707926</v>
      </c>
      <c r="AF136">
        <v>27.07497</v>
      </c>
      <c r="AG136">
        <v>27.371600999999998</v>
      </c>
      <c r="AH136">
        <v>27.815365</v>
      </c>
      <c r="AI136" s="9">
        <v>3.5999999999999997E-2</v>
      </c>
    </row>
    <row r="137" spans="1:35" x14ac:dyDescent="0.35">
      <c r="A137" t="s">
        <v>384</v>
      </c>
      <c r="B137" t="s">
        <v>383</v>
      </c>
      <c r="C137" t="s">
        <v>382</v>
      </c>
      <c r="D137" t="s">
        <v>55</v>
      </c>
      <c r="F137">
        <v>5.3899999999999998E-4</v>
      </c>
      <c r="G137">
        <v>6.5099999999999999E-4</v>
      </c>
      <c r="H137">
        <v>7.6499999999999995E-4</v>
      </c>
      <c r="I137">
        <v>8.5400000000000005E-4</v>
      </c>
      <c r="J137">
        <v>9.4399999999999996E-4</v>
      </c>
      <c r="K137">
        <v>1.0280000000000001E-3</v>
      </c>
      <c r="L137">
        <v>1.114E-3</v>
      </c>
      <c r="M137">
        <v>1.1919999999999999E-3</v>
      </c>
      <c r="N137">
        <v>1.2719999999999999E-3</v>
      </c>
      <c r="O137">
        <v>1.351E-3</v>
      </c>
      <c r="P137">
        <v>1.428E-3</v>
      </c>
      <c r="Q137">
        <v>1.503E-3</v>
      </c>
      <c r="R137">
        <v>1.5770000000000001E-3</v>
      </c>
      <c r="S137">
        <v>1.65E-3</v>
      </c>
      <c r="T137">
        <v>1.717E-3</v>
      </c>
      <c r="U137">
        <v>1.7830000000000001E-3</v>
      </c>
      <c r="V137">
        <v>1.8439999999999999E-3</v>
      </c>
      <c r="W137">
        <v>1.8990000000000001E-3</v>
      </c>
      <c r="X137">
        <v>1.946E-3</v>
      </c>
      <c r="Y137">
        <v>1.9870000000000001E-3</v>
      </c>
      <c r="Z137">
        <v>2.0279999999999999E-3</v>
      </c>
      <c r="AA137">
        <v>2.0590000000000001E-3</v>
      </c>
      <c r="AB137">
        <v>2.0860000000000002E-3</v>
      </c>
      <c r="AC137">
        <v>2.1080000000000001E-3</v>
      </c>
      <c r="AD137">
        <v>2.1329999999999999E-3</v>
      </c>
      <c r="AE137">
        <v>2.16E-3</v>
      </c>
      <c r="AF137">
        <v>2.1840000000000002E-3</v>
      </c>
      <c r="AG137">
        <v>2.2070000000000002E-3</v>
      </c>
      <c r="AH137">
        <v>2.2300000000000002E-3</v>
      </c>
      <c r="AI137" s="9">
        <v>5.1999999999999998E-2</v>
      </c>
    </row>
    <row r="138" spans="1:35" x14ac:dyDescent="0.35">
      <c r="A138" t="s">
        <v>381</v>
      </c>
      <c r="B138" t="s">
        <v>380</v>
      </c>
      <c r="C138" t="s">
        <v>379</v>
      </c>
      <c r="D138" t="s">
        <v>55</v>
      </c>
      <c r="F138">
        <v>0.124851</v>
      </c>
      <c r="G138">
        <v>0.124851</v>
      </c>
      <c r="H138">
        <v>0.124851</v>
      </c>
      <c r="I138">
        <v>0.124851</v>
      </c>
      <c r="J138">
        <v>0.124851</v>
      </c>
      <c r="K138">
        <v>0.124851</v>
      </c>
      <c r="L138">
        <v>0.124851</v>
      </c>
      <c r="M138">
        <v>0.124851</v>
      </c>
      <c r="N138">
        <v>0.124851</v>
      </c>
      <c r="O138">
        <v>0.124851</v>
      </c>
      <c r="P138">
        <v>0.124851</v>
      </c>
      <c r="Q138">
        <v>0.124851</v>
      </c>
      <c r="R138">
        <v>0.124851</v>
      </c>
      <c r="S138">
        <v>0.124851</v>
      </c>
      <c r="T138">
        <v>0.124851</v>
      </c>
      <c r="U138">
        <v>0.124851</v>
      </c>
      <c r="V138">
        <v>0.124851</v>
      </c>
      <c r="W138">
        <v>0.124851</v>
      </c>
      <c r="X138">
        <v>0.124851</v>
      </c>
      <c r="Y138">
        <v>0.124851</v>
      </c>
      <c r="Z138">
        <v>0.124851</v>
      </c>
      <c r="AA138">
        <v>0.124851</v>
      </c>
      <c r="AB138">
        <v>0.124851</v>
      </c>
      <c r="AC138">
        <v>0.124851</v>
      </c>
      <c r="AD138">
        <v>0.124851</v>
      </c>
      <c r="AE138">
        <v>0.124851</v>
      </c>
      <c r="AF138">
        <v>0.124851</v>
      </c>
      <c r="AG138">
        <v>0.124851</v>
      </c>
      <c r="AH138">
        <v>0.124851</v>
      </c>
      <c r="AI138" s="9">
        <v>0</v>
      </c>
    </row>
    <row r="139" spans="1:35" x14ac:dyDescent="0.35">
      <c r="A139" t="s">
        <v>378</v>
      </c>
      <c r="B139" t="s">
        <v>377</v>
      </c>
      <c r="C139" t="s">
        <v>376</v>
      </c>
      <c r="D139" t="s">
        <v>55</v>
      </c>
      <c r="F139">
        <v>0.145646</v>
      </c>
      <c r="G139">
        <v>0.17442099999999999</v>
      </c>
      <c r="H139">
        <v>0.148817</v>
      </c>
      <c r="I139">
        <v>0.13178699999999999</v>
      </c>
      <c r="J139">
        <v>0.13567399999999999</v>
      </c>
      <c r="K139">
        <v>0.14924999999999999</v>
      </c>
      <c r="L139">
        <v>0.15756100000000001</v>
      </c>
      <c r="M139">
        <v>0.15001200000000001</v>
      </c>
      <c r="N139">
        <v>0.15776699999999999</v>
      </c>
      <c r="O139">
        <v>0.149089</v>
      </c>
      <c r="P139">
        <v>0.15273100000000001</v>
      </c>
      <c r="Q139">
        <v>0.15443899999999999</v>
      </c>
      <c r="R139">
        <v>0.15579299999999999</v>
      </c>
      <c r="S139">
        <v>0.15182300000000001</v>
      </c>
      <c r="T139">
        <v>0.15053</v>
      </c>
      <c r="U139">
        <v>0.150421</v>
      </c>
      <c r="V139">
        <v>0.15301699999999999</v>
      </c>
      <c r="W139">
        <v>0.15518199999999999</v>
      </c>
      <c r="X139">
        <v>0.156939</v>
      </c>
      <c r="Y139">
        <v>0.15213599999999999</v>
      </c>
      <c r="Z139">
        <v>0.15204899999999999</v>
      </c>
      <c r="AA139">
        <v>0.149724</v>
      </c>
      <c r="AB139">
        <v>0.146948</v>
      </c>
      <c r="AC139">
        <v>0.14419999999999999</v>
      </c>
      <c r="AD139">
        <v>0.14105400000000001</v>
      </c>
      <c r="AE139">
        <v>0.14054900000000001</v>
      </c>
      <c r="AF139">
        <v>0.14193700000000001</v>
      </c>
      <c r="AG139">
        <v>0.14041999999999999</v>
      </c>
      <c r="AH139">
        <v>0.13839000000000001</v>
      </c>
      <c r="AI139" s="9">
        <v>-2E-3</v>
      </c>
    </row>
    <row r="140" spans="1:35" x14ac:dyDescent="0.35">
      <c r="A140" t="s">
        <v>25</v>
      </c>
      <c r="B140" t="s">
        <v>375</v>
      </c>
      <c r="C140" t="s">
        <v>374</v>
      </c>
      <c r="D140" t="s">
        <v>55</v>
      </c>
      <c r="F140">
        <v>99.193466000000001</v>
      </c>
      <c r="G140">
        <v>98.343772999999999</v>
      </c>
      <c r="H140">
        <v>97.558670000000006</v>
      </c>
      <c r="I140">
        <v>97.753203999999997</v>
      </c>
      <c r="J140">
        <v>98.015006999999997</v>
      </c>
      <c r="K140">
        <v>98.078811999999999</v>
      </c>
      <c r="L140">
        <v>98.133994999999999</v>
      </c>
      <c r="M140">
        <v>98.055672000000001</v>
      </c>
      <c r="N140">
        <v>97.956680000000006</v>
      </c>
      <c r="O140">
        <v>97.999802000000003</v>
      </c>
      <c r="P140">
        <v>98.312438999999998</v>
      </c>
      <c r="Q140">
        <v>98.46508</v>
      </c>
      <c r="R140">
        <v>98.819350999999997</v>
      </c>
      <c r="S140">
        <v>99.128128000000004</v>
      </c>
      <c r="T140">
        <v>99.396759000000003</v>
      </c>
      <c r="U140">
        <v>99.651199000000005</v>
      </c>
      <c r="V140">
        <v>99.794334000000006</v>
      </c>
      <c r="W140">
        <v>99.956573000000006</v>
      </c>
      <c r="X140">
        <v>100.252289</v>
      </c>
      <c r="Y140">
        <v>100.649895</v>
      </c>
      <c r="Z140">
        <v>101.165138</v>
      </c>
      <c r="AA140">
        <v>101.64173099999999</v>
      </c>
      <c r="AB140">
        <v>102.150665</v>
      </c>
      <c r="AC140">
        <v>102.69104799999999</v>
      </c>
      <c r="AD140">
        <v>103.176315</v>
      </c>
      <c r="AE140">
        <v>103.831924</v>
      </c>
      <c r="AF140">
        <v>104.485466</v>
      </c>
      <c r="AG140">
        <v>105.10329400000001</v>
      </c>
      <c r="AH140">
        <v>105.939362</v>
      </c>
      <c r="AI140" s="9">
        <v>2E-3</v>
      </c>
    </row>
    <row r="141" spans="1:35" x14ac:dyDescent="0.35">
      <c r="A141" t="s">
        <v>373</v>
      </c>
    </row>
    <row r="142" spans="1:35" x14ac:dyDescent="0.35">
      <c r="A142" t="s">
        <v>372</v>
      </c>
      <c r="B142" t="s">
        <v>371</v>
      </c>
      <c r="C142" t="s">
        <v>370</v>
      </c>
      <c r="D142" t="s">
        <v>55</v>
      </c>
      <c r="F142">
        <v>74.897712999999996</v>
      </c>
      <c r="G142">
        <v>74.809890999999993</v>
      </c>
      <c r="H142">
        <v>73.781113000000005</v>
      </c>
      <c r="I142">
        <v>73.884856999999997</v>
      </c>
      <c r="J142">
        <v>74.176986999999997</v>
      </c>
      <c r="K142">
        <v>74.309830000000005</v>
      </c>
      <c r="L142">
        <v>74.440002000000007</v>
      </c>
      <c r="M142">
        <v>74.423759000000004</v>
      </c>
      <c r="N142">
        <v>74.342911000000001</v>
      </c>
      <c r="O142">
        <v>74.269844000000006</v>
      </c>
      <c r="P142">
        <v>74.324875000000006</v>
      </c>
      <c r="Q142">
        <v>74.354202000000001</v>
      </c>
      <c r="R142">
        <v>74.464836000000005</v>
      </c>
      <c r="S142">
        <v>74.559937000000005</v>
      </c>
      <c r="T142">
        <v>74.638808999999995</v>
      </c>
      <c r="U142">
        <v>74.783371000000002</v>
      </c>
      <c r="V142">
        <v>74.909187000000003</v>
      </c>
      <c r="W142">
        <v>75.080009000000004</v>
      </c>
      <c r="X142">
        <v>75.307593999999995</v>
      </c>
      <c r="Y142">
        <v>75.577849999999998</v>
      </c>
      <c r="Z142">
        <v>75.865463000000005</v>
      </c>
      <c r="AA142">
        <v>76.158073000000002</v>
      </c>
      <c r="AB142">
        <v>76.465523000000005</v>
      </c>
      <c r="AC142">
        <v>76.769653000000005</v>
      </c>
      <c r="AD142">
        <v>77.085448999999997</v>
      </c>
      <c r="AE142">
        <v>77.537796</v>
      </c>
      <c r="AF142">
        <v>77.991714000000002</v>
      </c>
      <c r="AG142">
        <v>78.438141000000002</v>
      </c>
      <c r="AH142">
        <v>79.031188999999998</v>
      </c>
      <c r="AI142" s="9">
        <v>2E-3</v>
      </c>
    </row>
    <row r="143" spans="1:35" x14ac:dyDescent="0.35">
      <c r="A143" t="s">
        <v>369</v>
      </c>
      <c r="B143" t="s">
        <v>368</v>
      </c>
      <c r="C143" t="s">
        <v>367</v>
      </c>
      <c r="D143" t="s">
        <v>55</v>
      </c>
      <c r="F143">
        <v>99.193466000000001</v>
      </c>
      <c r="G143">
        <v>98.343772999999999</v>
      </c>
      <c r="H143">
        <v>97.558670000000006</v>
      </c>
      <c r="I143">
        <v>97.753203999999997</v>
      </c>
      <c r="J143">
        <v>98.015006999999997</v>
      </c>
      <c r="K143">
        <v>98.078811999999999</v>
      </c>
      <c r="L143">
        <v>98.133994999999999</v>
      </c>
      <c r="M143">
        <v>98.055672000000001</v>
      </c>
      <c r="N143">
        <v>97.956680000000006</v>
      </c>
      <c r="O143">
        <v>97.999802000000003</v>
      </c>
      <c r="P143">
        <v>98.312438999999998</v>
      </c>
      <c r="Q143">
        <v>98.46508</v>
      </c>
      <c r="R143">
        <v>98.819350999999997</v>
      </c>
      <c r="S143">
        <v>99.128128000000004</v>
      </c>
      <c r="T143">
        <v>99.396759000000003</v>
      </c>
      <c r="U143">
        <v>99.651199000000005</v>
      </c>
      <c r="V143">
        <v>99.794334000000006</v>
      </c>
      <c r="W143">
        <v>99.956573000000006</v>
      </c>
      <c r="X143">
        <v>100.252289</v>
      </c>
      <c r="Y143">
        <v>100.649895</v>
      </c>
      <c r="Z143">
        <v>101.165138</v>
      </c>
      <c r="AA143">
        <v>101.64173099999999</v>
      </c>
      <c r="AB143">
        <v>102.150665</v>
      </c>
      <c r="AC143">
        <v>102.69104799999999</v>
      </c>
      <c r="AD143">
        <v>103.176315</v>
      </c>
      <c r="AE143">
        <v>103.831924</v>
      </c>
      <c r="AF143">
        <v>104.485466</v>
      </c>
      <c r="AG143">
        <v>105.10329400000001</v>
      </c>
      <c r="AH143">
        <v>105.939362</v>
      </c>
      <c r="AI143" s="9">
        <v>2E-3</v>
      </c>
    </row>
    <row r="144" spans="1:35" x14ac:dyDescent="0.35">
      <c r="A144" t="s">
        <v>366</v>
      </c>
      <c r="B144" t="s">
        <v>365</v>
      </c>
      <c r="C144" t="s">
        <v>364</v>
      </c>
      <c r="D144" t="s">
        <v>55</v>
      </c>
      <c r="F144">
        <v>1.1847510000000001</v>
      </c>
      <c r="G144">
        <v>1.18215</v>
      </c>
      <c r="H144">
        <v>1.21515</v>
      </c>
      <c r="I144">
        <v>1.2052989999999999</v>
      </c>
      <c r="J144">
        <v>1.198132</v>
      </c>
      <c r="K144">
        <v>1.192261</v>
      </c>
      <c r="L144">
        <v>1.18445</v>
      </c>
      <c r="M144">
        <v>1.174458</v>
      </c>
      <c r="N144">
        <v>1.16283</v>
      </c>
      <c r="O144">
        <v>1.1521399999999999</v>
      </c>
      <c r="P144">
        <v>1.1418779999999999</v>
      </c>
      <c r="Q144">
        <v>1.1348769999999999</v>
      </c>
      <c r="R144">
        <v>1.1296109999999999</v>
      </c>
      <c r="S144">
        <v>1.124387</v>
      </c>
      <c r="T144">
        <v>1.1177170000000001</v>
      </c>
      <c r="U144">
        <v>1.113075</v>
      </c>
      <c r="V144">
        <v>1.1096969999999999</v>
      </c>
      <c r="W144">
        <v>1.10703</v>
      </c>
      <c r="X144">
        <v>1.1066499999999999</v>
      </c>
      <c r="Y144">
        <v>1.1069199999999999</v>
      </c>
      <c r="Z144">
        <v>1.1086819999999999</v>
      </c>
      <c r="AA144">
        <v>1.111504</v>
      </c>
      <c r="AB144">
        <v>1.116115</v>
      </c>
      <c r="AC144">
        <v>1.122468</v>
      </c>
      <c r="AD144">
        <v>1.1309560000000001</v>
      </c>
      <c r="AE144">
        <v>1.141338</v>
      </c>
      <c r="AF144">
        <v>1.15265</v>
      </c>
      <c r="AG144">
        <v>1.164844</v>
      </c>
      <c r="AH144">
        <v>1.179082</v>
      </c>
      <c r="AI144" s="9">
        <v>0</v>
      </c>
    </row>
    <row r="145" spans="1:35" x14ac:dyDescent="0.35">
      <c r="A145" t="s">
        <v>363</v>
      </c>
      <c r="B145" t="s">
        <v>362</v>
      </c>
      <c r="C145" t="s">
        <v>361</v>
      </c>
      <c r="D145" t="s">
        <v>360</v>
      </c>
      <c r="F145">
        <v>333.105164</v>
      </c>
      <c r="G145">
        <v>334.47210699999999</v>
      </c>
      <c r="H145">
        <v>336.07922400000001</v>
      </c>
      <c r="I145">
        <v>337.73690800000003</v>
      </c>
      <c r="J145">
        <v>339.40451000000002</v>
      </c>
      <c r="K145">
        <v>341.08764600000001</v>
      </c>
      <c r="L145">
        <v>342.780823</v>
      </c>
      <c r="M145">
        <v>344.47436499999998</v>
      </c>
      <c r="N145">
        <v>346.16894500000001</v>
      </c>
      <c r="O145">
        <v>347.834564</v>
      </c>
      <c r="P145">
        <v>349.46328699999998</v>
      </c>
      <c r="Q145">
        <v>351.054169</v>
      </c>
      <c r="R145">
        <v>352.59783900000002</v>
      </c>
      <c r="S145">
        <v>354.08975199999998</v>
      </c>
      <c r="T145">
        <v>355.52593999999999</v>
      </c>
      <c r="U145">
        <v>356.90637199999998</v>
      </c>
      <c r="V145">
        <v>358.23675500000002</v>
      </c>
      <c r="W145">
        <v>359.52005000000003</v>
      </c>
      <c r="X145">
        <v>360.76068099999998</v>
      </c>
      <c r="Y145">
        <v>361.96594199999998</v>
      </c>
      <c r="Z145">
        <v>363.143372</v>
      </c>
      <c r="AA145">
        <v>364.29699699999998</v>
      </c>
      <c r="AB145">
        <v>365.429688</v>
      </c>
      <c r="AC145">
        <v>366.54235799999998</v>
      </c>
      <c r="AD145">
        <v>367.63687099999999</v>
      </c>
      <c r="AE145">
        <v>368.719696</v>
      </c>
      <c r="AF145">
        <v>369.79351800000001</v>
      </c>
      <c r="AG145">
        <v>370.85867300000001</v>
      </c>
      <c r="AH145">
        <v>371.91851800000001</v>
      </c>
      <c r="AI145" s="9">
        <v>4.0000000000000001E-3</v>
      </c>
    </row>
    <row r="146" spans="1:35" x14ac:dyDescent="0.35">
      <c r="A146" t="s">
        <v>359</v>
      </c>
      <c r="B146" t="s">
        <v>358</v>
      </c>
      <c r="C146" t="s">
        <v>357</v>
      </c>
      <c r="D146" t="s">
        <v>356</v>
      </c>
      <c r="F146">
        <v>19750.261718999998</v>
      </c>
      <c r="G146">
        <v>19903.289062</v>
      </c>
      <c r="H146">
        <v>20095.435547000001</v>
      </c>
      <c r="I146">
        <v>20409.421875</v>
      </c>
      <c r="J146">
        <v>20840.714843999998</v>
      </c>
      <c r="K146">
        <v>21273.421875</v>
      </c>
      <c r="L146">
        <v>21681.255859000001</v>
      </c>
      <c r="M146">
        <v>22051.705077999999</v>
      </c>
      <c r="N146">
        <v>22391.814452999999</v>
      </c>
      <c r="O146">
        <v>22742.044922000001</v>
      </c>
      <c r="P146">
        <v>23153.001952999999</v>
      </c>
      <c r="Q146">
        <v>23603.867188</v>
      </c>
      <c r="R146">
        <v>24055.123047000001</v>
      </c>
      <c r="S146">
        <v>24510.957031000002</v>
      </c>
      <c r="T146">
        <v>24995.804688</v>
      </c>
      <c r="U146">
        <v>25506.921875</v>
      </c>
      <c r="V146">
        <v>26032.332031000002</v>
      </c>
      <c r="W146">
        <v>26566.107422000001</v>
      </c>
      <c r="X146">
        <v>27148.945312</v>
      </c>
      <c r="Y146">
        <v>27734.087890999999</v>
      </c>
      <c r="Z146">
        <v>28324.492188</v>
      </c>
      <c r="AA146">
        <v>28926.738281000002</v>
      </c>
      <c r="AB146">
        <v>29527.414062</v>
      </c>
      <c r="AC146">
        <v>30130</v>
      </c>
      <c r="AD146">
        <v>30747.568359000001</v>
      </c>
      <c r="AE146">
        <v>31389.150390999999</v>
      </c>
      <c r="AF146">
        <v>32039.970702999999</v>
      </c>
      <c r="AG146">
        <v>32698.533202999999</v>
      </c>
      <c r="AH146">
        <v>33404.984375</v>
      </c>
      <c r="AI146" s="9">
        <v>1.9E-2</v>
      </c>
    </row>
    <row r="147" spans="1:35" x14ac:dyDescent="0.35">
      <c r="A147" t="s">
        <v>355</v>
      </c>
    </row>
    <row r="148" spans="1:35" x14ac:dyDescent="0.35">
      <c r="A148" t="s">
        <v>354</v>
      </c>
      <c r="B148" t="s">
        <v>353</v>
      </c>
      <c r="C148" t="s">
        <v>352</v>
      </c>
      <c r="D148" t="s">
        <v>351</v>
      </c>
      <c r="F148">
        <v>4853.5253910000001</v>
      </c>
      <c r="G148">
        <v>4714.9946289999998</v>
      </c>
      <c r="H148">
        <v>4664.2851559999999</v>
      </c>
      <c r="I148">
        <v>4553.6674800000001</v>
      </c>
      <c r="J148">
        <v>4422.7060549999997</v>
      </c>
      <c r="K148">
        <v>4282.390625</v>
      </c>
      <c r="L148">
        <v>4174.6464839999999</v>
      </c>
      <c r="M148">
        <v>4083.1054690000001</v>
      </c>
      <c r="N148">
        <v>4010.7687989999999</v>
      </c>
      <c r="O148">
        <v>3967.8310550000001</v>
      </c>
      <c r="P148">
        <v>3941.6389159999999</v>
      </c>
      <c r="Q148">
        <v>3929.9208979999999</v>
      </c>
      <c r="R148">
        <v>3912.3610840000001</v>
      </c>
      <c r="S148">
        <v>3902.6840820000002</v>
      </c>
      <c r="T148">
        <v>3893.7426759999998</v>
      </c>
      <c r="U148">
        <v>3885.7866210000002</v>
      </c>
      <c r="V148">
        <v>3877.196289</v>
      </c>
      <c r="W148">
        <v>3874.1459960000002</v>
      </c>
      <c r="X148">
        <v>3876.798096</v>
      </c>
      <c r="Y148">
        <v>3887.5991210000002</v>
      </c>
      <c r="Z148">
        <v>3898.9482419999999</v>
      </c>
      <c r="AA148">
        <v>3904.9838869999999</v>
      </c>
      <c r="AB148">
        <v>3904.2558589999999</v>
      </c>
      <c r="AC148">
        <v>3907.5903320000002</v>
      </c>
      <c r="AD148">
        <v>3904.2045899999998</v>
      </c>
      <c r="AE148">
        <v>3914.241211</v>
      </c>
      <c r="AF148">
        <v>3922.369385</v>
      </c>
      <c r="AG148">
        <v>3935.7329100000002</v>
      </c>
      <c r="AH148">
        <v>3949.436768</v>
      </c>
      <c r="AI148" s="9">
        <v>-7.0000000000000001E-3</v>
      </c>
    </row>
    <row r="152" spans="1:35" x14ac:dyDescent="0.35">
      <c r="D152" t="s">
        <v>350</v>
      </c>
      <c r="E152" t="s">
        <v>349</v>
      </c>
      <c r="F152" t="s">
        <v>348</v>
      </c>
      <c r="G152" t="s">
        <v>347</v>
      </c>
      <c r="H152" t="s">
        <v>346</v>
      </c>
      <c r="I152" t="s">
        <v>50</v>
      </c>
      <c r="J152" t="s">
        <v>345</v>
      </c>
      <c r="K152" t="s">
        <v>344</v>
      </c>
      <c r="L152" t="s">
        <v>343</v>
      </c>
      <c r="M152" t="s">
        <v>342</v>
      </c>
    </row>
    <row r="153" spans="1:35" x14ac:dyDescent="0.35">
      <c r="D153">
        <v>2022</v>
      </c>
      <c r="E153">
        <f>F114/F122</f>
        <v>0.43965547119063331</v>
      </c>
      <c r="F153">
        <v>2790501536.6700001</v>
      </c>
      <c r="G153">
        <f>F153*42</f>
        <v>117201064540.14</v>
      </c>
      <c r="H153">
        <f>F153/1000000</f>
        <v>2790.50153667</v>
      </c>
      <c r="I153">
        <f>G153/1000000</f>
        <v>117201.06454014</v>
      </c>
      <c r="J153">
        <f>F153/365</f>
        <v>7645209.6895068493</v>
      </c>
      <c r="K153">
        <f>G153/365</f>
        <v>321098806.95928764</v>
      </c>
      <c r="L153">
        <f>J153/1000000</f>
        <v>7.6452096895068493</v>
      </c>
      <c r="M153">
        <f>K153/1000000</f>
        <v>321.09880695928763</v>
      </c>
    </row>
    <row r="154" spans="1:35" x14ac:dyDescent="0.35">
      <c r="D154">
        <v>2050</v>
      </c>
      <c r="E154">
        <f>AH114/AH140</f>
        <v>0.12853380219525959</v>
      </c>
      <c r="F154">
        <v>2347462896.79</v>
      </c>
      <c r="G154">
        <f>F154*42</f>
        <v>98593441665.179993</v>
      </c>
      <c r="H154">
        <f>F154/1000000</f>
        <v>2347.4628967899998</v>
      </c>
      <c r="I154">
        <f>G154/1000000</f>
        <v>98593.441665179998</v>
      </c>
      <c r="J154">
        <f>F154/365</f>
        <v>6431405.1966849314</v>
      </c>
      <c r="K154">
        <f>G154/365</f>
        <v>270119018.2607671</v>
      </c>
      <c r="L154">
        <f>J154/1000000</f>
        <v>6.4314051966849313</v>
      </c>
      <c r="M154">
        <f>K154/1000000</f>
        <v>270.11901826076712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4E569-70BD-4CFF-9838-8E0F7F646D1A}">
  <sheetPr>
    <tabColor theme="7"/>
  </sheetPr>
  <dimension ref="A1:M73"/>
  <sheetViews>
    <sheetView workbookViewId="0">
      <selection activeCell="O21" sqref="O20:O21"/>
    </sheetView>
  </sheetViews>
  <sheetFormatPr defaultRowHeight="14.5" x14ac:dyDescent="0.35"/>
  <cols>
    <col min="9" max="9" width="16.08984375" bestFit="1" customWidth="1"/>
    <col min="10" max="10" width="15.6328125" bestFit="1" customWidth="1"/>
    <col min="11" max="11" width="9.81640625" bestFit="1" customWidth="1"/>
    <col min="12" max="12" width="10.08984375" bestFit="1" customWidth="1"/>
    <col min="13" max="13" width="9.81640625" bestFit="1" customWidth="1"/>
    <col min="14" max="16" width="10.81640625" bestFit="1" customWidth="1"/>
  </cols>
  <sheetData>
    <row r="1" spans="1:13" x14ac:dyDescent="0.35">
      <c r="A1" s="1" t="s">
        <v>0</v>
      </c>
      <c r="B1" s="1" t="s">
        <v>1</v>
      </c>
      <c r="C1" s="1" t="s">
        <v>2</v>
      </c>
      <c r="F1" t="s">
        <v>7</v>
      </c>
      <c r="G1" t="s">
        <v>8</v>
      </c>
    </row>
    <row r="2" spans="1:13" x14ac:dyDescent="0.35">
      <c r="A2" t="s">
        <v>3</v>
      </c>
      <c r="B2" t="s">
        <v>4</v>
      </c>
      <c r="C2">
        <v>24.586991999999999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4</v>
      </c>
      <c r="M2" t="s">
        <v>16</v>
      </c>
    </row>
    <row r="3" spans="1:13" x14ac:dyDescent="0.35">
      <c r="A3" t="s">
        <v>5</v>
      </c>
      <c r="B3" t="s">
        <v>4</v>
      </c>
      <c r="C3">
        <v>36.816775999999997</v>
      </c>
      <c r="F3" s="2" t="s">
        <v>3</v>
      </c>
      <c r="G3">
        <v>1.8251299999999999</v>
      </c>
      <c r="H3">
        <v>8.0646540000000009</v>
      </c>
      <c r="I3">
        <v>12.915106999999999</v>
      </c>
      <c r="J3">
        <v>11.789562999999999</v>
      </c>
      <c r="K3">
        <v>45.582766999999997</v>
      </c>
      <c r="L3">
        <v>24.586991999999999</v>
      </c>
      <c r="M3">
        <v>104.764213</v>
      </c>
    </row>
    <row r="4" spans="1:13" x14ac:dyDescent="0.35">
      <c r="A4" t="s">
        <v>6</v>
      </c>
      <c r="B4" t="s">
        <v>4</v>
      </c>
      <c r="C4">
        <v>33.183849000000002</v>
      </c>
      <c r="F4" s="2" t="s">
        <v>5</v>
      </c>
      <c r="G4">
        <v>0.271036</v>
      </c>
      <c r="H4">
        <v>8.0646540000000009</v>
      </c>
      <c r="I4">
        <v>11.162678</v>
      </c>
      <c r="J4">
        <v>9.694483</v>
      </c>
      <c r="K4">
        <v>33.183849000000002</v>
      </c>
      <c r="L4">
        <v>36.816775999999997</v>
      </c>
      <c r="M4">
        <v>99.193476000000004</v>
      </c>
    </row>
    <row r="5" spans="1:13" x14ac:dyDescent="0.35">
      <c r="A5" t="s">
        <v>9</v>
      </c>
      <c r="B5" t="s">
        <v>4</v>
      </c>
      <c r="C5">
        <v>35.995078999999997</v>
      </c>
      <c r="F5" s="2" t="s">
        <v>6</v>
      </c>
      <c r="G5">
        <v>0.67577299999999996</v>
      </c>
      <c r="H5">
        <v>6.5277070000000004</v>
      </c>
      <c r="I5">
        <v>30.781918999999998</v>
      </c>
      <c r="J5">
        <v>5.9455960000000001</v>
      </c>
      <c r="K5">
        <v>52.932242000000002</v>
      </c>
      <c r="L5">
        <v>33.183849000000002</v>
      </c>
      <c r="M5">
        <v>130.04708600000001</v>
      </c>
    </row>
    <row r="6" spans="1:13" x14ac:dyDescent="0.35">
      <c r="A6" t="s">
        <v>3</v>
      </c>
      <c r="B6" t="s">
        <v>15</v>
      </c>
      <c r="C6">
        <v>45.582766999999997</v>
      </c>
      <c r="F6" s="2" t="s">
        <v>9</v>
      </c>
      <c r="G6">
        <v>0.26547100000000001</v>
      </c>
      <c r="H6">
        <v>6.5277070000000004</v>
      </c>
      <c r="I6">
        <v>28.812232999999999</v>
      </c>
      <c r="J6">
        <v>3.208326</v>
      </c>
      <c r="K6">
        <v>31.130542999999999</v>
      </c>
      <c r="L6">
        <v>35.995078999999997</v>
      </c>
      <c r="M6">
        <v>105.939359</v>
      </c>
    </row>
    <row r="7" spans="1:13" x14ac:dyDescent="0.35">
      <c r="A7" t="s">
        <v>5</v>
      </c>
      <c r="B7" t="s">
        <v>15</v>
      </c>
      <c r="C7">
        <v>33.183849000000002</v>
      </c>
      <c r="F7" s="2" t="s">
        <v>16</v>
      </c>
      <c r="G7">
        <v>3.0374099999999995</v>
      </c>
      <c r="H7">
        <v>29.184722000000001</v>
      </c>
      <c r="I7">
        <v>83.671936999999986</v>
      </c>
      <c r="J7">
        <v>30.637968000000001</v>
      </c>
      <c r="K7">
        <v>162.82940099999999</v>
      </c>
      <c r="L7">
        <v>130.582696</v>
      </c>
      <c r="M7">
        <v>439.94413399999996</v>
      </c>
    </row>
    <row r="8" spans="1:13" x14ac:dyDescent="0.35">
      <c r="A8" t="s">
        <v>6</v>
      </c>
      <c r="B8" t="s">
        <v>15</v>
      </c>
      <c r="C8">
        <v>52.932242000000002</v>
      </c>
    </row>
    <row r="9" spans="1:13" x14ac:dyDescent="0.35">
      <c r="A9" t="s">
        <v>9</v>
      </c>
      <c r="B9" t="s">
        <v>15</v>
      </c>
      <c r="C9">
        <v>31.130542999999999</v>
      </c>
    </row>
    <row r="10" spans="1:13" x14ac:dyDescent="0.35">
      <c r="A10" t="s">
        <v>3</v>
      </c>
      <c r="B10" t="s">
        <v>14</v>
      </c>
      <c r="C10">
        <v>11.789562999999999</v>
      </c>
    </row>
    <row r="11" spans="1:13" x14ac:dyDescent="0.35">
      <c r="A11" t="s">
        <v>5</v>
      </c>
      <c r="B11" t="s">
        <v>14</v>
      </c>
      <c r="C11">
        <v>9.694483</v>
      </c>
    </row>
    <row r="12" spans="1:13" x14ac:dyDescent="0.35">
      <c r="A12" t="s">
        <v>6</v>
      </c>
      <c r="B12" t="s">
        <v>14</v>
      </c>
      <c r="C12">
        <v>5.9455960000000001</v>
      </c>
    </row>
    <row r="13" spans="1:13" x14ac:dyDescent="0.35">
      <c r="A13" t="s">
        <v>9</v>
      </c>
      <c r="B13" t="s">
        <v>14</v>
      </c>
      <c r="C13">
        <v>3.208326</v>
      </c>
    </row>
    <row r="14" spans="1:13" x14ac:dyDescent="0.35">
      <c r="A14" t="s">
        <v>3</v>
      </c>
      <c r="B14" t="s">
        <v>12</v>
      </c>
      <c r="C14">
        <v>8.0646540000000009</v>
      </c>
    </row>
    <row r="15" spans="1:13" x14ac:dyDescent="0.35">
      <c r="A15" t="s">
        <v>5</v>
      </c>
      <c r="B15" t="s">
        <v>12</v>
      </c>
      <c r="C15">
        <v>8.0646540000000009</v>
      </c>
    </row>
    <row r="16" spans="1:13" x14ac:dyDescent="0.35">
      <c r="A16" t="s">
        <v>6</v>
      </c>
      <c r="B16" t="s">
        <v>12</v>
      </c>
      <c r="C16">
        <v>6.5277070000000004</v>
      </c>
    </row>
    <row r="17" spans="1:6" x14ac:dyDescent="0.35">
      <c r="A17" t="s">
        <v>9</v>
      </c>
      <c r="B17" t="s">
        <v>12</v>
      </c>
      <c r="C17">
        <v>6.5277070000000004</v>
      </c>
    </row>
    <row r="18" spans="1:6" x14ac:dyDescent="0.35">
      <c r="A18" t="s">
        <v>3</v>
      </c>
      <c r="B18" t="s">
        <v>13</v>
      </c>
      <c r="C18">
        <v>12.915106999999999</v>
      </c>
    </row>
    <row r="19" spans="1:6" x14ac:dyDescent="0.35">
      <c r="A19" t="s">
        <v>5</v>
      </c>
      <c r="B19" t="s">
        <v>13</v>
      </c>
      <c r="C19">
        <v>11.162678</v>
      </c>
    </row>
    <row r="20" spans="1:6" x14ac:dyDescent="0.35">
      <c r="A20" t="s">
        <v>6</v>
      </c>
      <c r="B20" t="s">
        <v>13</v>
      </c>
      <c r="C20">
        <v>30.781918999999998</v>
      </c>
    </row>
    <row r="21" spans="1:6" x14ac:dyDescent="0.35">
      <c r="A21" t="s">
        <v>9</v>
      </c>
      <c r="B21" t="s">
        <v>13</v>
      </c>
      <c r="C21">
        <v>28.812232999999999</v>
      </c>
    </row>
    <row r="22" spans="1:6" x14ac:dyDescent="0.35">
      <c r="A22" t="s">
        <v>3</v>
      </c>
      <c r="B22" t="s">
        <v>11</v>
      </c>
      <c r="C22">
        <v>1.8251299999999999</v>
      </c>
    </row>
    <row r="23" spans="1:6" x14ac:dyDescent="0.35">
      <c r="A23" t="s">
        <v>5</v>
      </c>
      <c r="B23" t="s">
        <v>11</v>
      </c>
      <c r="C23">
        <v>0.271036</v>
      </c>
    </row>
    <row r="24" spans="1:6" x14ac:dyDescent="0.35">
      <c r="A24" t="s">
        <v>6</v>
      </c>
      <c r="B24" t="s">
        <v>11</v>
      </c>
      <c r="C24">
        <v>0.67577299999999996</v>
      </c>
    </row>
    <row r="25" spans="1:6" x14ac:dyDescent="0.35">
      <c r="A25" t="s">
        <v>9</v>
      </c>
      <c r="B25" t="s">
        <v>11</v>
      </c>
      <c r="C25">
        <v>0.26547100000000001</v>
      </c>
    </row>
    <row r="28" spans="1:6" x14ac:dyDescent="0.35">
      <c r="A28">
        <v>2022</v>
      </c>
      <c r="D28">
        <v>2050</v>
      </c>
    </row>
    <row r="29" spans="1:6" x14ac:dyDescent="0.35">
      <c r="A29" s="1" t="s">
        <v>17</v>
      </c>
      <c r="D29" s="1" t="s">
        <v>17</v>
      </c>
    </row>
    <row r="30" spans="1:6" x14ac:dyDescent="0.35">
      <c r="A30" t="s">
        <v>18</v>
      </c>
      <c r="B30">
        <v>24.586991999999999</v>
      </c>
      <c r="D30" t="s">
        <v>18</v>
      </c>
      <c r="E30">
        <v>27.390823000000001</v>
      </c>
    </row>
    <row r="31" spans="1:6" x14ac:dyDescent="0.35">
      <c r="A31" t="s">
        <v>19</v>
      </c>
      <c r="B31">
        <v>7.7684930000000003</v>
      </c>
      <c r="C31">
        <f>SUM(B31:B32)</f>
        <v>45.582766999999997</v>
      </c>
      <c r="D31" t="s">
        <v>19</v>
      </c>
      <c r="E31">
        <v>9.3104460000000007</v>
      </c>
      <c r="F31">
        <f>SUM(E31:E32)</f>
        <v>52.932242000000002</v>
      </c>
    </row>
    <row r="32" spans="1:6" x14ac:dyDescent="0.35">
      <c r="A32" t="s">
        <v>20</v>
      </c>
      <c r="B32">
        <v>37.814273999999997</v>
      </c>
      <c r="D32" t="s">
        <v>20</v>
      </c>
      <c r="E32">
        <v>43.621796000000003</v>
      </c>
    </row>
    <row r="33" spans="1:6" x14ac:dyDescent="0.35">
      <c r="A33" t="s">
        <v>14</v>
      </c>
      <c r="B33">
        <v>11.789562999999999</v>
      </c>
      <c r="D33" t="s">
        <v>14</v>
      </c>
      <c r="E33">
        <v>5.9455960000000001</v>
      </c>
    </row>
    <row r="34" spans="1:6" x14ac:dyDescent="0.35">
      <c r="A34" t="s">
        <v>21</v>
      </c>
      <c r="B34">
        <v>8.0646540000000009</v>
      </c>
      <c r="D34" t="s">
        <v>21</v>
      </c>
      <c r="E34">
        <v>6.5277070000000004</v>
      </c>
    </row>
    <row r="35" spans="1:6" x14ac:dyDescent="0.35">
      <c r="A35" t="s">
        <v>22</v>
      </c>
      <c r="B35">
        <v>2.4534539999999998</v>
      </c>
      <c r="C35">
        <f>SUM(B35:B37)</f>
        <v>12.915106999999999</v>
      </c>
      <c r="D35" t="s">
        <v>22</v>
      </c>
      <c r="E35">
        <v>2.309024</v>
      </c>
      <c r="F35">
        <f>SUM(E35:E37)</f>
        <v>30.781918999999998</v>
      </c>
    </row>
    <row r="36" spans="1:6" x14ac:dyDescent="0.35">
      <c r="A36" t="s">
        <v>23</v>
      </c>
      <c r="B36">
        <v>4.8388049999999998</v>
      </c>
      <c r="D36" t="s">
        <v>23</v>
      </c>
      <c r="E36">
        <v>5.1889159999999999</v>
      </c>
    </row>
    <row r="37" spans="1:6" x14ac:dyDescent="0.35">
      <c r="A37" t="s">
        <v>24</v>
      </c>
      <c r="B37">
        <v>5.6228480000000003</v>
      </c>
      <c r="D37" t="s">
        <v>24</v>
      </c>
      <c r="E37">
        <v>23.283978999999999</v>
      </c>
    </row>
    <row r="38" spans="1:6" x14ac:dyDescent="0.35">
      <c r="A38" t="s">
        <v>11</v>
      </c>
      <c r="B38">
        <v>1.8251299999999999</v>
      </c>
      <c r="D38" t="s">
        <v>11</v>
      </c>
      <c r="E38">
        <v>0.67577299999999996</v>
      </c>
    </row>
    <row r="39" spans="1:6" x14ac:dyDescent="0.35">
      <c r="A39" t="s">
        <v>25</v>
      </c>
      <c r="B39">
        <v>104.764206</v>
      </c>
      <c r="D39" t="s">
        <v>25</v>
      </c>
      <c r="E39">
        <v>124.25406599999999</v>
      </c>
    </row>
    <row r="40" spans="1:6" x14ac:dyDescent="0.35">
      <c r="A40" s="1" t="s">
        <v>26</v>
      </c>
      <c r="D40" s="1" t="s">
        <v>26</v>
      </c>
    </row>
    <row r="41" spans="1:6" x14ac:dyDescent="0.35">
      <c r="A41" t="s">
        <v>27</v>
      </c>
      <c r="B41">
        <v>13.824968</v>
      </c>
      <c r="D41" t="s">
        <v>27</v>
      </c>
      <c r="E41">
        <v>14.806977</v>
      </c>
    </row>
    <row r="42" spans="1:6" x14ac:dyDescent="0.35">
      <c r="A42" t="s">
        <v>28</v>
      </c>
      <c r="B42">
        <v>4.758858</v>
      </c>
      <c r="D42" t="s">
        <v>28</v>
      </c>
      <c r="E42">
        <v>3.7676440000000002</v>
      </c>
    </row>
    <row r="43" spans="1:6" x14ac:dyDescent="0.35">
      <c r="A43" t="s">
        <v>15</v>
      </c>
      <c r="B43">
        <v>2.981649</v>
      </c>
      <c r="D43" t="s">
        <v>15</v>
      </c>
      <c r="E43">
        <v>2.6272039999999999</v>
      </c>
    </row>
    <row r="44" spans="1:6" x14ac:dyDescent="0.35">
      <c r="A44" t="s">
        <v>11</v>
      </c>
      <c r="B44">
        <v>0.25367000000000001</v>
      </c>
      <c r="D44" t="s">
        <v>11</v>
      </c>
      <c r="E44">
        <v>0.15726100000000001</v>
      </c>
    </row>
    <row r="45" spans="1:6" x14ac:dyDescent="0.35">
      <c r="A45" t="s">
        <v>25</v>
      </c>
      <c r="B45">
        <v>21.819144999999999</v>
      </c>
      <c r="D45" t="s">
        <v>25</v>
      </c>
      <c r="E45">
        <v>21.359085</v>
      </c>
    </row>
    <row r="46" spans="1:6" x14ac:dyDescent="0.35">
      <c r="A46" s="1" t="s">
        <v>29</v>
      </c>
      <c r="D46" s="1" t="s">
        <v>29</v>
      </c>
    </row>
    <row r="47" spans="1:6" x14ac:dyDescent="0.35">
      <c r="A47" t="s">
        <v>28</v>
      </c>
      <c r="B47">
        <v>18.536159999999999</v>
      </c>
      <c r="D47" t="s">
        <v>28</v>
      </c>
      <c r="E47">
        <v>21.931286</v>
      </c>
    </row>
    <row r="48" spans="1:6" x14ac:dyDescent="0.35">
      <c r="A48" t="s">
        <v>15</v>
      </c>
      <c r="B48">
        <v>7.1570140000000002</v>
      </c>
      <c r="D48" t="s">
        <v>15</v>
      </c>
      <c r="E48">
        <v>14.304577</v>
      </c>
    </row>
    <row r="49" spans="1:6" x14ac:dyDescent="0.35">
      <c r="A49" t="s">
        <v>14</v>
      </c>
      <c r="B49">
        <v>2.1545730000000001</v>
      </c>
      <c r="D49" t="s">
        <v>14</v>
      </c>
      <c r="E49">
        <v>2.7239949999999999</v>
      </c>
    </row>
    <row r="50" spans="1:6" x14ac:dyDescent="0.35">
      <c r="A50" t="s">
        <v>25</v>
      </c>
      <c r="B50">
        <v>27.847746000000001</v>
      </c>
      <c r="D50" t="s">
        <v>25</v>
      </c>
      <c r="E50">
        <v>38.959857999999997</v>
      </c>
    </row>
    <row r="51" spans="1:6" x14ac:dyDescent="0.35">
      <c r="A51" t="s">
        <v>30</v>
      </c>
      <c r="B51">
        <v>-0.45786100000000002</v>
      </c>
      <c r="D51" t="s">
        <v>30</v>
      </c>
      <c r="E51">
        <v>0.713924</v>
      </c>
    </row>
    <row r="52" spans="1:6" x14ac:dyDescent="0.35">
      <c r="A52" s="1" t="s">
        <v>31</v>
      </c>
      <c r="D52" s="1" t="s">
        <v>31</v>
      </c>
    </row>
    <row r="53" spans="1:6" x14ac:dyDescent="0.35">
      <c r="A53" t="s">
        <v>28</v>
      </c>
      <c r="B53">
        <v>36.816775999999997</v>
      </c>
      <c r="D53" t="s">
        <v>28</v>
      </c>
      <c r="E53">
        <v>35.995078999999997</v>
      </c>
    </row>
    <row r="54" spans="1:6" x14ac:dyDescent="0.35">
      <c r="A54" t="s">
        <v>15</v>
      </c>
      <c r="B54">
        <v>33.183849000000002</v>
      </c>
      <c r="D54" t="s">
        <v>15</v>
      </c>
      <c r="E54">
        <v>31.130542999999999</v>
      </c>
    </row>
    <row r="55" spans="1:6" x14ac:dyDescent="0.35">
      <c r="A55" t="s">
        <v>14</v>
      </c>
      <c r="B55">
        <v>9.694483</v>
      </c>
      <c r="D55" t="s">
        <v>14</v>
      </c>
      <c r="E55">
        <v>3.208326</v>
      </c>
    </row>
    <row r="56" spans="1:6" x14ac:dyDescent="0.35">
      <c r="A56" t="s">
        <v>21</v>
      </c>
      <c r="B56">
        <v>8.0646540000000009</v>
      </c>
      <c r="D56" t="s">
        <v>21</v>
      </c>
      <c r="E56">
        <v>6.5277070000000004</v>
      </c>
    </row>
    <row r="57" spans="1:6" x14ac:dyDescent="0.35">
      <c r="A57" t="s">
        <v>22</v>
      </c>
      <c r="B57">
        <v>2.4534539999999998</v>
      </c>
      <c r="C57">
        <f>SUM(B57:B59)</f>
        <v>11.162678</v>
      </c>
      <c r="D57" t="s">
        <v>22</v>
      </c>
      <c r="E57">
        <v>2.309024</v>
      </c>
      <c r="F57">
        <f>SUM(E57:E59)</f>
        <v>28.812232999999999</v>
      </c>
    </row>
    <row r="58" spans="1:6" x14ac:dyDescent="0.35">
      <c r="A58" t="s">
        <v>23</v>
      </c>
      <c r="B58">
        <v>3.086376</v>
      </c>
      <c r="D58" t="s">
        <v>23</v>
      </c>
      <c r="E58">
        <v>3.21923</v>
      </c>
    </row>
    <row r="59" spans="1:6" x14ac:dyDescent="0.35">
      <c r="A59" t="s">
        <v>24</v>
      </c>
      <c r="B59">
        <v>5.6228480000000003</v>
      </c>
      <c r="D59" t="s">
        <v>24</v>
      </c>
      <c r="E59">
        <v>23.283978999999999</v>
      </c>
    </row>
    <row r="60" spans="1:6" x14ac:dyDescent="0.35">
      <c r="A60" t="s">
        <v>11</v>
      </c>
      <c r="B60">
        <v>0.271036</v>
      </c>
      <c r="D60" t="s">
        <v>11</v>
      </c>
      <c r="E60">
        <v>0.26547100000000001</v>
      </c>
    </row>
    <row r="64" spans="1:6" x14ac:dyDescent="0.35">
      <c r="A64" s="1" t="s">
        <v>31</v>
      </c>
    </row>
    <row r="65" spans="1:3" x14ac:dyDescent="0.35">
      <c r="A65" t="s">
        <v>28</v>
      </c>
      <c r="B65">
        <v>36.816775999999997</v>
      </c>
      <c r="C65">
        <v>35.995078999999997</v>
      </c>
    </row>
    <row r="66" spans="1:3" x14ac:dyDescent="0.35">
      <c r="A66" t="s">
        <v>15</v>
      </c>
      <c r="B66">
        <v>33.183849000000002</v>
      </c>
      <c r="C66">
        <v>31.130542999999999</v>
      </c>
    </row>
    <row r="67" spans="1:3" x14ac:dyDescent="0.35">
      <c r="A67" t="s">
        <v>14</v>
      </c>
      <c r="B67">
        <v>9.694483</v>
      </c>
      <c r="C67">
        <v>3.208326</v>
      </c>
    </row>
    <row r="68" spans="1:3" x14ac:dyDescent="0.35">
      <c r="A68" t="s">
        <v>21</v>
      </c>
      <c r="B68">
        <v>8.0646540000000009</v>
      </c>
      <c r="C68">
        <v>6.5277070000000004</v>
      </c>
    </row>
    <row r="69" spans="1:3" x14ac:dyDescent="0.35">
      <c r="A69" t="s">
        <v>22</v>
      </c>
      <c r="B69">
        <v>2.4534539999999998</v>
      </c>
      <c r="C69">
        <v>2.309024</v>
      </c>
    </row>
    <row r="70" spans="1:3" x14ac:dyDescent="0.35">
      <c r="A70" t="s">
        <v>23</v>
      </c>
      <c r="B70">
        <v>3.086376</v>
      </c>
      <c r="C70">
        <v>3.21923</v>
      </c>
    </row>
    <row r="71" spans="1:3" x14ac:dyDescent="0.35">
      <c r="A71" t="s">
        <v>24</v>
      </c>
      <c r="B71">
        <v>5.6228480000000003</v>
      </c>
      <c r="C71">
        <v>23.283978999999999</v>
      </c>
    </row>
    <row r="72" spans="1:3" x14ac:dyDescent="0.35">
      <c r="A72" t="s">
        <v>11</v>
      </c>
      <c r="B72">
        <v>0.271036</v>
      </c>
      <c r="C72">
        <v>0.26547100000000001</v>
      </c>
    </row>
    <row r="73" spans="1:3" x14ac:dyDescent="0.35">
      <c r="A73" t="s">
        <v>25</v>
      </c>
      <c r="B73">
        <v>99.193466000000001</v>
      </c>
      <c r="C73">
        <v>105.939369</v>
      </c>
    </row>
  </sheetData>
  <autoFilter ref="A1:C25" xr:uid="{7241F448-B671-421C-B246-212EA505510A}"/>
  <dataConsolidate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C59CB-6F64-436A-8BF2-409BB84C314D}">
  <dimension ref="A1:N34"/>
  <sheetViews>
    <sheetView workbookViewId="0">
      <selection activeCell="C9" sqref="C9"/>
    </sheetView>
  </sheetViews>
  <sheetFormatPr defaultColWidth="8.7265625" defaultRowHeight="14.5" x14ac:dyDescent="0.35"/>
  <cols>
    <col min="1" max="1" width="58.26953125" style="6" bestFit="1" customWidth="1"/>
    <col min="2" max="2" width="21.1796875" style="6" bestFit="1" customWidth="1"/>
    <col min="3" max="3" width="35.26953125" style="6" bestFit="1" customWidth="1"/>
    <col min="4" max="6" width="22.453125" style="6" bestFit="1" customWidth="1"/>
    <col min="7" max="8" width="20.1796875" style="6" bestFit="1" customWidth="1"/>
    <col min="9" max="9" width="23.453125" style="6" bestFit="1" customWidth="1"/>
    <col min="10" max="10" width="20.1796875" style="6" bestFit="1" customWidth="1"/>
    <col min="11" max="11" width="24.453125" style="6" bestFit="1" customWidth="1"/>
    <col min="12" max="14" width="23.453125" style="6" bestFit="1" customWidth="1"/>
    <col min="15" max="16384" width="8.7265625" style="6"/>
  </cols>
  <sheetData>
    <row r="1" spans="1:14" ht="18.5" x14ac:dyDescent="0.45">
      <c r="A1" s="15" t="s">
        <v>190</v>
      </c>
    </row>
    <row r="2" spans="1:14" ht="18.5" x14ac:dyDescent="0.45">
      <c r="A2" s="14" t="s">
        <v>189</v>
      </c>
    </row>
    <row r="4" spans="1:14" x14ac:dyDescent="0.35">
      <c r="A4" s="13" t="str">
        <f>HYPERLINK("http://www.eia.gov/totalenergy/data/monthly/dataunits.cfm","Note: Information about data precision.")</f>
        <v>Note: Information about data precision.</v>
      </c>
    </row>
    <row r="6" spans="1:14" x14ac:dyDescent="0.35">
      <c r="A6" s="6" t="s">
        <v>188</v>
      </c>
    </row>
    <row r="7" spans="1:14" x14ac:dyDescent="0.35">
      <c r="A7" s="6" t="s">
        <v>187</v>
      </c>
    </row>
    <row r="9" spans="1:14" ht="15.5" x14ac:dyDescent="0.35">
      <c r="A9" s="12" t="s">
        <v>186</v>
      </c>
    </row>
    <row r="11" spans="1:14" x14ac:dyDescent="0.35">
      <c r="A11" s="3" t="s">
        <v>33</v>
      </c>
      <c r="B11" s="3" t="s">
        <v>185</v>
      </c>
      <c r="C11" s="3" t="s">
        <v>184</v>
      </c>
      <c r="D11" s="3" t="s">
        <v>35</v>
      </c>
      <c r="E11" s="3" t="s">
        <v>35</v>
      </c>
      <c r="F11" s="3" t="s">
        <v>35</v>
      </c>
      <c r="G11" s="3" t="s">
        <v>183</v>
      </c>
      <c r="H11" s="3" t="s">
        <v>182</v>
      </c>
      <c r="I11" s="3" t="s">
        <v>36</v>
      </c>
      <c r="J11" s="3" t="s">
        <v>37</v>
      </c>
      <c r="K11" s="3" t="s">
        <v>181</v>
      </c>
      <c r="L11" s="3" t="s">
        <v>38</v>
      </c>
      <c r="M11" s="3" t="s">
        <v>38</v>
      </c>
      <c r="N11" s="3" t="s">
        <v>38</v>
      </c>
    </row>
    <row r="12" spans="1:14" x14ac:dyDescent="0.35">
      <c r="A12" s="3"/>
      <c r="B12" s="3" t="s">
        <v>179</v>
      </c>
      <c r="C12" s="3" t="s">
        <v>179</v>
      </c>
      <c r="D12" s="3" t="s">
        <v>180</v>
      </c>
      <c r="E12" s="3" t="s">
        <v>34</v>
      </c>
      <c r="F12" s="3" t="s">
        <v>179</v>
      </c>
      <c r="G12" s="3" t="s">
        <v>180</v>
      </c>
      <c r="H12" s="3" t="s">
        <v>180</v>
      </c>
      <c r="I12" s="3" t="s">
        <v>180</v>
      </c>
      <c r="J12" s="3" t="s">
        <v>180</v>
      </c>
      <c r="K12" s="3" t="s">
        <v>180</v>
      </c>
      <c r="L12" s="3" t="s">
        <v>180</v>
      </c>
      <c r="M12" s="3" t="s">
        <v>34</v>
      </c>
      <c r="N12" s="3" t="s">
        <v>179</v>
      </c>
    </row>
    <row r="13" spans="1:14" x14ac:dyDescent="0.35">
      <c r="A13" s="5">
        <v>2001</v>
      </c>
      <c r="B13" s="6">
        <v>1.109</v>
      </c>
      <c r="C13" s="6">
        <v>1.4999999999999999E-2</v>
      </c>
      <c r="D13" s="6">
        <v>204.203</v>
      </c>
      <c r="E13" s="6">
        <v>8.577</v>
      </c>
      <c r="F13" s="6">
        <v>1.0940000000000001</v>
      </c>
      <c r="G13" s="6">
        <v>80.921999999999997</v>
      </c>
      <c r="H13" s="6">
        <v>40.646000000000001</v>
      </c>
      <c r="I13" s="6">
        <v>40.276000000000003</v>
      </c>
      <c r="J13" s="6" t="s">
        <v>39</v>
      </c>
      <c r="K13" s="6" t="s">
        <v>39</v>
      </c>
      <c r="L13" s="6">
        <v>244.47900000000001</v>
      </c>
      <c r="M13" s="6">
        <v>10.268000000000001</v>
      </c>
      <c r="N13" s="6">
        <v>1.31</v>
      </c>
    </row>
    <row r="14" spans="1:14" x14ac:dyDescent="0.35">
      <c r="A14" s="5">
        <v>2002</v>
      </c>
      <c r="B14" s="6">
        <v>1.3560000000000001</v>
      </c>
      <c r="C14" s="6">
        <v>1.7999999999999999E-2</v>
      </c>
      <c r="D14" s="6">
        <v>249.62</v>
      </c>
      <c r="E14" s="6">
        <v>10.484</v>
      </c>
      <c r="F14" s="6">
        <v>1.3380000000000001</v>
      </c>
      <c r="G14" s="6">
        <v>197.34200000000001</v>
      </c>
      <c r="H14" s="6">
        <v>57.426000000000002</v>
      </c>
      <c r="I14" s="6">
        <v>139.916</v>
      </c>
      <c r="J14" s="6" t="s">
        <v>39</v>
      </c>
      <c r="K14" s="6" t="s">
        <v>39</v>
      </c>
      <c r="L14" s="6">
        <v>389.536</v>
      </c>
      <c r="M14" s="6">
        <v>16.361000000000001</v>
      </c>
      <c r="N14" s="6">
        <v>2.0880000000000001</v>
      </c>
    </row>
    <row r="15" spans="1:14" x14ac:dyDescent="0.35">
      <c r="A15" s="5">
        <v>2003</v>
      </c>
      <c r="B15" s="6">
        <v>1.8380000000000001</v>
      </c>
      <c r="C15" s="6">
        <v>2.5000000000000001E-2</v>
      </c>
      <c r="D15" s="6">
        <v>338.322</v>
      </c>
      <c r="E15" s="6">
        <v>14.21</v>
      </c>
      <c r="F15" s="6">
        <v>1.8129999999999999</v>
      </c>
      <c r="G15" s="6">
        <v>96.804000000000002</v>
      </c>
      <c r="H15" s="6">
        <v>113.467</v>
      </c>
      <c r="I15" s="6">
        <v>-16.661999999999999</v>
      </c>
      <c r="J15" s="6" t="s">
        <v>39</v>
      </c>
      <c r="K15" s="6" t="s">
        <v>39</v>
      </c>
      <c r="L15" s="6">
        <v>321.66000000000003</v>
      </c>
      <c r="M15" s="6">
        <v>13.51</v>
      </c>
      <c r="N15" s="6">
        <v>1.724</v>
      </c>
    </row>
    <row r="16" spans="1:14" x14ac:dyDescent="0.35">
      <c r="A16" s="5">
        <v>2004</v>
      </c>
      <c r="B16" s="6">
        <v>3.62</v>
      </c>
      <c r="C16" s="6">
        <v>4.9000000000000002E-2</v>
      </c>
      <c r="D16" s="6">
        <v>666.23699999999997</v>
      </c>
      <c r="E16" s="6">
        <v>27.981999999999999</v>
      </c>
      <c r="F16" s="6">
        <v>3.57</v>
      </c>
      <c r="G16" s="6">
        <v>100.541</v>
      </c>
      <c r="H16" s="6">
        <v>127.71599999999999</v>
      </c>
      <c r="I16" s="6">
        <v>-27.175000000000001</v>
      </c>
      <c r="J16" s="6" t="s">
        <v>39</v>
      </c>
      <c r="K16" s="6" t="s">
        <v>39</v>
      </c>
      <c r="L16" s="6">
        <v>639.06200000000001</v>
      </c>
      <c r="M16" s="6">
        <v>26.841000000000001</v>
      </c>
      <c r="N16" s="6">
        <v>3.4249999999999998</v>
      </c>
    </row>
    <row r="17" spans="1:14" x14ac:dyDescent="0.35">
      <c r="A17" s="5">
        <v>2005</v>
      </c>
      <c r="B17" s="6">
        <v>11.744</v>
      </c>
      <c r="C17" s="6">
        <v>0.16</v>
      </c>
      <c r="D17" s="6">
        <v>2161.5859999999998</v>
      </c>
      <c r="E17" s="6">
        <v>90.787000000000006</v>
      </c>
      <c r="F17" s="6">
        <v>11.584</v>
      </c>
      <c r="G17" s="6">
        <v>213.69</v>
      </c>
      <c r="H17" s="6">
        <v>212.708</v>
      </c>
      <c r="I17" s="6">
        <v>0.98199999999999998</v>
      </c>
      <c r="J17" s="6" t="s">
        <v>39</v>
      </c>
      <c r="K17" s="6" t="s">
        <v>39</v>
      </c>
      <c r="L17" s="6">
        <v>2162.5680000000002</v>
      </c>
      <c r="M17" s="6">
        <v>90.828000000000003</v>
      </c>
      <c r="N17" s="6">
        <v>11.589</v>
      </c>
    </row>
    <row r="18" spans="1:14" x14ac:dyDescent="0.35">
      <c r="A18" s="5">
        <v>2006</v>
      </c>
      <c r="B18" s="6">
        <v>32.396000000000001</v>
      </c>
      <c r="C18" s="6">
        <v>0.441</v>
      </c>
      <c r="D18" s="6">
        <v>5962.8379999999997</v>
      </c>
      <c r="E18" s="6">
        <v>250.43899999999999</v>
      </c>
      <c r="F18" s="6">
        <v>31.954999999999998</v>
      </c>
      <c r="G18" s="6">
        <v>1105.3150000000001</v>
      </c>
      <c r="H18" s="6">
        <v>855.62</v>
      </c>
      <c r="I18" s="6">
        <v>249.69499999999999</v>
      </c>
      <c r="J18" s="6" t="s">
        <v>39</v>
      </c>
      <c r="K18" s="6" t="s">
        <v>39</v>
      </c>
      <c r="L18" s="6">
        <v>6212.5339999999997</v>
      </c>
      <c r="M18" s="6">
        <v>260.92599999999999</v>
      </c>
      <c r="N18" s="6">
        <v>33.292999999999999</v>
      </c>
    </row>
    <row r="19" spans="1:14" x14ac:dyDescent="0.35">
      <c r="A19" s="5">
        <v>2007</v>
      </c>
      <c r="B19" s="6">
        <v>63.362000000000002</v>
      </c>
      <c r="C19" s="6">
        <v>0.86299999999999999</v>
      </c>
      <c r="D19" s="6">
        <v>11662.499</v>
      </c>
      <c r="E19" s="6">
        <v>489.82499999999999</v>
      </c>
      <c r="F19" s="6">
        <v>62.499000000000002</v>
      </c>
      <c r="G19" s="6">
        <v>3454.9639999999999</v>
      </c>
      <c r="H19" s="6">
        <v>6695.8429999999998</v>
      </c>
      <c r="I19" s="6">
        <v>-3240.8789999999999</v>
      </c>
      <c r="J19" s="6" t="s">
        <v>39</v>
      </c>
      <c r="K19" s="6" t="s">
        <v>39</v>
      </c>
      <c r="L19" s="6">
        <v>8421.6200000000008</v>
      </c>
      <c r="M19" s="6">
        <v>353.70800000000003</v>
      </c>
      <c r="N19" s="6">
        <v>45.131</v>
      </c>
    </row>
    <row r="20" spans="1:14" x14ac:dyDescent="0.35">
      <c r="A20" s="5">
        <v>2008</v>
      </c>
      <c r="B20" s="6">
        <v>87.718000000000004</v>
      </c>
      <c r="C20" s="6">
        <v>1.1950000000000001</v>
      </c>
      <c r="D20" s="6">
        <v>16145.382</v>
      </c>
      <c r="E20" s="6">
        <v>678.10599999999999</v>
      </c>
      <c r="F20" s="6">
        <v>86.522999999999996</v>
      </c>
      <c r="G20" s="6">
        <v>7755.03</v>
      </c>
      <c r="H20" s="6">
        <v>16672.900000000001</v>
      </c>
      <c r="I20" s="6">
        <v>-8917.8690000000006</v>
      </c>
      <c r="J20" s="6" t="s">
        <v>39</v>
      </c>
      <c r="K20" s="6" t="s">
        <v>39</v>
      </c>
      <c r="L20" s="6">
        <v>7227.5129999999999</v>
      </c>
      <c r="M20" s="6">
        <v>303.55599999999998</v>
      </c>
      <c r="N20" s="6">
        <v>38.731999999999999</v>
      </c>
    </row>
    <row r="21" spans="1:14" x14ac:dyDescent="0.35">
      <c r="A21" s="5">
        <v>2009</v>
      </c>
      <c r="B21" s="6">
        <v>66.722999999999999</v>
      </c>
      <c r="C21" s="6">
        <v>0.90900000000000003</v>
      </c>
      <c r="D21" s="6">
        <v>12281.071</v>
      </c>
      <c r="E21" s="6">
        <v>515.80499999999995</v>
      </c>
      <c r="F21" s="6">
        <v>65.813999999999993</v>
      </c>
      <c r="G21" s="6">
        <v>1905.877</v>
      </c>
      <c r="H21" s="6">
        <v>6546.0889999999999</v>
      </c>
      <c r="I21" s="6">
        <v>-4640.2120000000004</v>
      </c>
      <c r="J21" s="6">
        <v>711</v>
      </c>
      <c r="K21" s="6">
        <v>711</v>
      </c>
      <c r="L21" s="6">
        <v>7662.6670000000004</v>
      </c>
      <c r="M21" s="6">
        <v>321.83199999999999</v>
      </c>
      <c r="N21" s="6">
        <v>41.064</v>
      </c>
    </row>
    <row r="22" spans="1:14" x14ac:dyDescent="0.35">
      <c r="A22" s="5">
        <v>2010</v>
      </c>
      <c r="B22" s="6">
        <v>44.427</v>
      </c>
      <c r="C22" s="6">
        <v>0.60499999999999998</v>
      </c>
      <c r="D22" s="6">
        <v>8177.2640000000001</v>
      </c>
      <c r="E22" s="6">
        <v>343.44499999999999</v>
      </c>
      <c r="F22" s="6">
        <v>43.822000000000003</v>
      </c>
      <c r="G22" s="6">
        <v>563.95600000000002</v>
      </c>
      <c r="H22" s="6">
        <v>2587.9659999999999</v>
      </c>
      <c r="I22" s="6">
        <v>-2024.009</v>
      </c>
      <c r="J22" s="6">
        <v>672</v>
      </c>
      <c r="K22" s="6">
        <v>-39</v>
      </c>
      <c r="L22" s="6">
        <v>6192.2550000000001</v>
      </c>
      <c r="M22" s="6">
        <v>260.07499999999999</v>
      </c>
      <c r="N22" s="6">
        <v>33.183999999999997</v>
      </c>
    </row>
    <row r="23" spans="1:14" x14ac:dyDescent="0.35">
      <c r="A23" s="5">
        <v>2011</v>
      </c>
      <c r="B23" s="6">
        <v>125.151</v>
      </c>
      <c r="C23" s="6">
        <v>1.7050000000000001</v>
      </c>
      <c r="D23" s="6">
        <v>23035.269</v>
      </c>
      <c r="E23" s="6">
        <v>967.48099999999999</v>
      </c>
      <c r="F23" s="6">
        <v>123.446</v>
      </c>
      <c r="G23" s="6">
        <v>890.37300000000005</v>
      </c>
      <c r="H23" s="6">
        <v>1798.6179999999999</v>
      </c>
      <c r="I23" s="6">
        <v>-908.245</v>
      </c>
      <c r="J23" s="6">
        <v>2004.6220000000001</v>
      </c>
      <c r="K23" s="6">
        <v>1027.721</v>
      </c>
      <c r="L23" s="6">
        <v>21099.303</v>
      </c>
      <c r="M23" s="6">
        <v>886.17100000000005</v>
      </c>
      <c r="N23" s="6">
        <v>113.071</v>
      </c>
    </row>
    <row r="24" spans="1:14" x14ac:dyDescent="0.35">
      <c r="A24" s="5">
        <v>2012</v>
      </c>
      <c r="B24" s="6">
        <v>128.15600000000001</v>
      </c>
      <c r="C24" s="6">
        <v>1.746</v>
      </c>
      <c r="D24" s="6">
        <v>23588.36</v>
      </c>
      <c r="E24" s="6">
        <v>990.71100000000001</v>
      </c>
      <c r="F24" s="6">
        <v>126.41</v>
      </c>
      <c r="G24" s="6">
        <v>853</v>
      </c>
      <c r="H24" s="6">
        <v>3055.7620000000002</v>
      </c>
      <c r="I24" s="6">
        <v>-2202.7620000000002</v>
      </c>
      <c r="J24" s="6">
        <v>1984.356</v>
      </c>
      <c r="K24" s="6">
        <v>-20.265999999999998</v>
      </c>
      <c r="L24" s="6">
        <v>21405.864000000001</v>
      </c>
      <c r="M24" s="6">
        <v>899.04600000000005</v>
      </c>
      <c r="N24" s="6">
        <v>114.714</v>
      </c>
    </row>
    <row r="25" spans="1:14" x14ac:dyDescent="0.35">
      <c r="A25" s="5">
        <v>2013</v>
      </c>
      <c r="B25" s="6">
        <v>175.85499999999999</v>
      </c>
      <c r="C25" s="6">
        <v>2.395</v>
      </c>
      <c r="D25" s="6">
        <v>32368.005000000001</v>
      </c>
      <c r="E25" s="6">
        <v>1359.4559999999999</v>
      </c>
      <c r="F25" s="6">
        <v>173.46</v>
      </c>
      <c r="G25" s="6">
        <v>8152</v>
      </c>
      <c r="H25" s="6">
        <v>4674.6570000000002</v>
      </c>
      <c r="I25" s="6">
        <v>3477.3429999999998</v>
      </c>
      <c r="J25" s="6">
        <v>3809.7089999999998</v>
      </c>
      <c r="K25" s="6">
        <v>1825.354</v>
      </c>
      <c r="L25" s="6">
        <v>34019.993999999999</v>
      </c>
      <c r="M25" s="6">
        <v>1428.84</v>
      </c>
      <c r="N25" s="6">
        <v>182.31299999999999</v>
      </c>
    </row>
    <row r="26" spans="1:14" x14ac:dyDescent="0.35">
      <c r="A26" s="5">
        <v>2014</v>
      </c>
      <c r="B26" s="6">
        <v>165.44499999999999</v>
      </c>
      <c r="C26" s="6">
        <v>2.2530000000000001</v>
      </c>
      <c r="D26" s="6">
        <v>30451.874</v>
      </c>
      <c r="E26" s="6">
        <v>1278.979</v>
      </c>
      <c r="F26" s="6">
        <v>163.19200000000001</v>
      </c>
      <c r="G26" s="6">
        <v>4578</v>
      </c>
      <c r="H26" s="6">
        <v>1974.269</v>
      </c>
      <c r="I26" s="6">
        <v>2603.7310000000002</v>
      </c>
      <c r="J26" s="6">
        <v>3130.6190000000001</v>
      </c>
      <c r="K26" s="6">
        <v>-679.09100000000001</v>
      </c>
      <c r="L26" s="6">
        <v>33734.696000000004</v>
      </c>
      <c r="M26" s="6">
        <v>1416.857</v>
      </c>
      <c r="N26" s="6">
        <v>180.78399999999999</v>
      </c>
    </row>
    <row r="27" spans="1:14" x14ac:dyDescent="0.35">
      <c r="A27" s="5">
        <v>2015</v>
      </c>
      <c r="B27" s="6">
        <v>163.423</v>
      </c>
      <c r="C27" s="6">
        <v>2.226</v>
      </c>
      <c r="D27" s="6">
        <v>30079.687999999998</v>
      </c>
      <c r="E27" s="6">
        <v>1263.347</v>
      </c>
      <c r="F27" s="6">
        <v>161.197</v>
      </c>
      <c r="G27" s="6">
        <v>8399</v>
      </c>
      <c r="H27" s="6">
        <v>2090.7570000000001</v>
      </c>
      <c r="I27" s="6">
        <v>6308.2430000000004</v>
      </c>
      <c r="J27" s="6">
        <v>3943.299</v>
      </c>
      <c r="K27" s="6">
        <v>812.68100000000004</v>
      </c>
      <c r="L27" s="6">
        <v>35575.25</v>
      </c>
      <c r="M27" s="6">
        <v>1494.1610000000001</v>
      </c>
      <c r="N27" s="6">
        <v>190.648</v>
      </c>
    </row>
    <row r="28" spans="1:14" x14ac:dyDescent="0.35">
      <c r="A28" s="5">
        <v>2016</v>
      </c>
      <c r="B28" s="6">
        <v>202.797</v>
      </c>
      <c r="C28" s="6">
        <v>2.762</v>
      </c>
      <c r="D28" s="6">
        <v>37326.894</v>
      </c>
      <c r="E28" s="6">
        <v>1567.73</v>
      </c>
      <c r="F28" s="6">
        <v>200.035</v>
      </c>
      <c r="G28" s="6">
        <v>16879</v>
      </c>
      <c r="H28" s="6">
        <v>2098.1869999999999</v>
      </c>
      <c r="I28" s="6">
        <v>14780.813</v>
      </c>
      <c r="J28" s="6">
        <v>6397.74</v>
      </c>
      <c r="K28" s="6">
        <v>2454.44</v>
      </c>
      <c r="L28" s="6">
        <v>49653.267</v>
      </c>
      <c r="M28" s="6">
        <v>2085.4369999999999</v>
      </c>
      <c r="N28" s="6">
        <v>266.09199999999998</v>
      </c>
    </row>
    <row r="29" spans="1:14" x14ac:dyDescent="0.35">
      <c r="A29" s="5">
        <v>2017</v>
      </c>
      <c r="B29" s="6">
        <v>206.416</v>
      </c>
      <c r="C29" s="6">
        <v>2.8109999999999999</v>
      </c>
      <c r="D29" s="6">
        <v>37993.065000000002</v>
      </c>
      <c r="E29" s="6">
        <v>1595.7090000000001</v>
      </c>
      <c r="F29" s="6">
        <v>203.60499999999999</v>
      </c>
      <c r="G29" s="6">
        <v>9374</v>
      </c>
      <c r="H29" s="6">
        <v>2228.2489999999998</v>
      </c>
      <c r="I29" s="6">
        <v>7145.7510000000002</v>
      </c>
      <c r="J29" s="6">
        <v>4267.9489999999996</v>
      </c>
      <c r="K29" s="6">
        <v>-2129.7930000000001</v>
      </c>
      <c r="L29" s="6">
        <v>47268.608999999997</v>
      </c>
      <c r="M29" s="6">
        <v>1985.2819999999999</v>
      </c>
      <c r="N29" s="6">
        <v>253.31200000000001</v>
      </c>
    </row>
    <row r="30" spans="1:14" x14ac:dyDescent="0.35">
      <c r="A30" s="5">
        <v>2018</v>
      </c>
      <c r="B30" s="6">
        <v>240.25700000000001</v>
      </c>
      <c r="C30" s="6">
        <v>3.2719999999999998</v>
      </c>
      <c r="D30" s="6">
        <v>44221.87</v>
      </c>
      <c r="E30" s="6">
        <v>1857.319</v>
      </c>
      <c r="F30" s="6">
        <v>236.98500000000001</v>
      </c>
      <c r="G30" s="6">
        <v>3969</v>
      </c>
      <c r="H30" s="6">
        <v>2470.2950000000001</v>
      </c>
      <c r="I30" s="6">
        <v>1498.7049999999999</v>
      </c>
      <c r="J30" s="6">
        <v>4662.2169999999996</v>
      </c>
      <c r="K30" s="6">
        <v>394.26600000000002</v>
      </c>
      <c r="L30" s="6">
        <v>45326.309000000001</v>
      </c>
      <c r="M30" s="6">
        <v>1903.7049999999999</v>
      </c>
      <c r="N30" s="6">
        <v>242.904</v>
      </c>
    </row>
    <row r="31" spans="1:14" x14ac:dyDescent="0.35">
      <c r="A31" s="5">
        <v>2019</v>
      </c>
      <c r="B31" s="6">
        <v>223.077</v>
      </c>
      <c r="C31" s="6">
        <v>3.0379999999999998</v>
      </c>
      <c r="D31" s="6">
        <v>41059.68</v>
      </c>
      <c r="E31" s="6">
        <v>1724.5070000000001</v>
      </c>
      <c r="F31" s="6">
        <v>220.03899999999999</v>
      </c>
      <c r="G31" s="6">
        <v>4078</v>
      </c>
      <c r="H31" s="6">
        <v>2730.357</v>
      </c>
      <c r="I31" s="6">
        <v>1347.643</v>
      </c>
      <c r="J31" s="6">
        <v>3906.6210000000001</v>
      </c>
      <c r="K31" s="6">
        <v>-755.596</v>
      </c>
      <c r="L31" s="6">
        <v>43162.919000000002</v>
      </c>
      <c r="M31" s="6">
        <v>1812.8430000000001</v>
      </c>
      <c r="N31" s="6">
        <v>231.31</v>
      </c>
    </row>
    <row r="32" spans="1:14" x14ac:dyDescent="0.35">
      <c r="A32" s="5">
        <v>2020</v>
      </c>
      <c r="B32" s="6">
        <v>234.744</v>
      </c>
      <c r="C32" s="6">
        <v>3.1970000000000001</v>
      </c>
      <c r="D32" s="6">
        <v>43207.097000000002</v>
      </c>
      <c r="E32" s="6">
        <v>1814.6980000000001</v>
      </c>
      <c r="F32" s="6">
        <v>231.547</v>
      </c>
      <c r="G32" s="6">
        <v>4684</v>
      </c>
      <c r="H32" s="6">
        <v>3457.5030000000002</v>
      </c>
      <c r="I32" s="6">
        <v>1226.4970000000001</v>
      </c>
      <c r="J32" s="6">
        <v>3665.3850000000002</v>
      </c>
      <c r="K32" s="6">
        <v>-241.23500000000001</v>
      </c>
      <c r="L32" s="6">
        <v>44674.828999999998</v>
      </c>
      <c r="M32" s="6">
        <v>1876.3430000000001</v>
      </c>
      <c r="N32" s="6">
        <v>239.41200000000001</v>
      </c>
    </row>
    <row r="33" spans="1:14" x14ac:dyDescent="0.35">
      <c r="A33" s="5">
        <v>2021</v>
      </c>
      <c r="B33" s="6">
        <v>221.04900000000001</v>
      </c>
      <c r="C33" s="6">
        <v>3.0110000000000001</v>
      </c>
      <c r="D33" s="6">
        <v>40686.324999999997</v>
      </c>
      <c r="E33" s="6">
        <v>1708.826</v>
      </c>
      <c r="F33" s="6">
        <v>218.03800000000001</v>
      </c>
      <c r="G33" s="6">
        <v>5005</v>
      </c>
      <c r="H33" s="6">
        <v>4452.4560000000001</v>
      </c>
      <c r="I33" s="6">
        <v>552.54399999999998</v>
      </c>
      <c r="J33" s="6">
        <v>4187.4989999999998</v>
      </c>
      <c r="K33" s="6">
        <v>522.11300000000006</v>
      </c>
      <c r="L33" s="6">
        <v>40716.756000000001</v>
      </c>
      <c r="M33" s="6">
        <v>1710.104</v>
      </c>
      <c r="N33" s="6">
        <v>218.20099999999999</v>
      </c>
    </row>
    <row r="34" spans="1:14" x14ac:dyDescent="0.35">
      <c r="A34" s="5">
        <v>2022</v>
      </c>
      <c r="B34" s="6">
        <v>209.821</v>
      </c>
      <c r="C34" s="6">
        <v>2.8580000000000001</v>
      </c>
      <c r="D34" s="6">
        <v>38619.726000000002</v>
      </c>
      <c r="E34" s="6">
        <v>1622.028</v>
      </c>
      <c r="F34" s="6">
        <v>206.96299999999999</v>
      </c>
      <c r="G34" s="6">
        <v>5950</v>
      </c>
      <c r="H34" s="6">
        <v>5671.0950000000003</v>
      </c>
      <c r="I34" s="6">
        <v>278.90499999999997</v>
      </c>
      <c r="J34" s="6">
        <v>3607.8510000000001</v>
      </c>
      <c r="K34" s="6">
        <v>-579.64800000000002</v>
      </c>
      <c r="L34" s="6">
        <v>39478.279000000002</v>
      </c>
      <c r="M34" s="6">
        <v>1658.088</v>
      </c>
      <c r="N34" s="6">
        <v>211.56399999999999</v>
      </c>
    </row>
  </sheetData>
  <sheetProtection formatCells="0" formatColumns="0" formatRows="0" insertColumns="0" insertRows="0" insertHyperlinks="0" deleteColumns="0" deleteRows="0" sort="0" autoFilter="0" pivotTables="0"/>
  <hyperlinks>
    <hyperlink ref="A4" r:id="rId1" display="http://www.eia.gov/totalenergy/data/monthly/dataunits.cfm" xr:uid="{4357DEAC-D65B-4568-B0F9-8149805AE8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A569A-729C-45F0-A11E-3E8DEAF2434C}">
  <dimension ref="A1:AI66"/>
  <sheetViews>
    <sheetView workbookViewId="0"/>
  </sheetViews>
  <sheetFormatPr defaultRowHeight="14.5" x14ac:dyDescent="0.35"/>
  <sheetData>
    <row r="1" spans="1:35" x14ac:dyDescent="0.35">
      <c r="A1" t="s">
        <v>341</v>
      </c>
    </row>
    <row r="2" spans="1:35" x14ac:dyDescent="0.35">
      <c r="A2" t="s">
        <v>340</v>
      </c>
    </row>
    <row r="3" spans="1:35" x14ac:dyDescent="0.35">
      <c r="A3" t="s">
        <v>339</v>
      </c>
    </row>
    <row r="4" spans="1:35" x14ac:dyDescent="0.35">
      <c r="A4" t="s">
        <v>82</v>
      </c>
    </row>
    <row r="5" spans="1:35" x14ac:dyDescent="0.35">
      <c r="B5" t="s">
        <v>83</v>
      </c>
      <c r="C5" t="s">
        <v>84</v>
      </c>
      <c r="D5" t="s">
        <v>85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86</v>
      </c>
    </row>
    <row r="6" spans="1:35" x14ac:dyDescent="0.35">
      <c r="A6" t="s">
        <v>27</v>
      </c>
    </row>
    <row r="7" spans="1:35" x14ac:dyDescent="0.35">
      <c r="A7" t="s">
        <v>338</v>
      </c>
      <c r="B7" t="s">
        <v>337</v>
      </c>
      <c r="C7" t="s">
        <v>336</v>
      </c>
      <c r="D7" t="s">
        <v>57</v>
      </c>
      <c r="F7">
        <v>11.828412999999999</v>
      </c>
      <c r="G7">
        <v>12.317411</v>
      </c>
      <c r="H7">
        <v>12.668136000000001</v>
      </c>
      <c r="I7">
        <v>12.860077</v>
      </c>
      <c r="J7">
        <v>13.04087</v>
      </c>
      <c r="K7">
        <v>13.143864000000001</v>
      </c>
      <c r="L7">
        <v>13.308415999999999</v>
      </c>
      <c r="M7">
        <v>13.288779</v>
      </c>
      <c r="N7">
        <v>13.312295000000001</v>
      </c>
      <c r="O7">
        <v>13.240861000000001</v>
      </c>
      <c r="P7">
        <v>13.273460999999999</v>
      </c>
      <c r="Q7">
        <v>13.304527999999999</v>
      </c>
      <c r="R7">
        <v>13.258546000000001</v>
      </c>
      <c r="S7">
        <v>13.227854000000001</v>
      </c>
      <c r="T7">
        <v>13.170089000000001</v>
      </c>
      <c r="U7">
        <v>13.155234999999999</v>
      </c>
      <c r="V7">
        <v>13.109235999999999</v>
      </c>
      <c r="W7">
        <v>13.059265</v>
      </c>
      <c r="X7">
        <v>12.962479</v>
      </c>
      <c r="Y7">
        <v>12.830216999999999</v>
      </c>
      <c r="Z7">
        <v>12.859726999999999</v>
      </c>
      <c r="AA7">
        <v>12.929422000000001</v>
      </c>
      <c r="AB7">
        <v>13.063684</v>
      </c>
      <c r="AC7">
        <v>13.097238000000001</v>
      </c>
      <c r="AD7">
        <v>13.129096000000001</v>
      </c>
      <c r="AE7">
        <v>13.032037000000001</v>
      </c>
      <c r="AF7">
        <v>13.064216</v>
      </c>
      <c r="AG7">
        <v>13.201051</v>
      </c>
      <c r="AH7">
        <v>13.238148000000001</v>
      </c>
      <c r="AI7" s="9">
        <v>4.0000000000000001E-3</v>
      </c>
    </row>
    <row r="8" spans="1:35" x14ac:dyDescent="0.35">
      <c r="A8" t="s">
        <v>335</v>
      </c>
      <c r="B8" t="s">
        <v>334</v>
      </c>
      <c r="C8" t="s">
        <v>333</v>
      </c>
      <c r="D8" t="s">
        <v>57</v>
      </c>
      <c r="F8">
        <v>0.43645099999999998</v>
      </c>
      <c r="G8">
        <v>0.40578799999999998</v>
      </c>
      <c r="H8">
        <v>0.38200000000000001</v>
      </c>
      <c r="I8">
        <v>0.45424100000000001</v>
      </c>
      <c r="J8">
        <v>0.47660200000000003</v>
      </c>
      <c r="K8">
        <v>0.50541999999999998</v>
      </c>
      <c r="L8">
        <v>0.551674</v>
      </c>
      <c r="M8">
        <v>0.56236900000000001</v>
      </c>
      <c r="N8">
        <v>0.60036800000000001</v>
      </c>
      <c r="O8">
        <v>0.60017299999999996</v>
      </c>
      <c r="P8">
        <v>0.63000199999999995</v>
      </c>
      <c r="Q8">
        <v>0.65393400000000002</v>
      </c>
      <c r="R8">
        <v>0.60891499999999998</v>
      </c>
      <c r="S8">
        <v>0.56296100000000004</v>
      </c>
      <c r="T8">
        <v>0.56128</v>
      </c>
      <c r="U8">
        <v>0.601912</v>
      </c>
      <c r="V8">
        <v>0.64548799999999995</v>
      </c>
      <c r="W8">
        <v>0.67734899999999998</v>
      </c>
      <c r="X8">
        <v>0.64909899999999998</v>
      </c>
      <c r="Y8">
        <v>0.62270099999999995</v>
      </c>
      <c r="Z8">
        <v>0.61865099999999995</v>
      </c>
      <c r="AA8">
        <v>0.61594300000000002</v>
      </c>
      <c r="AB8">
        <v>0.67054100000000005</v>
      </c>
      <c r="AC8">
        <v>0.69927799999999996</v>
      </c>
      <c r="AD8">
        <v>0.73988900000000002</v>
      </c>
      <c r="AE8">
        <v>0.74507299999999999</v>
      </c>
      <c r="AF8">
        <v>0.76454299999999997</v>
      </c>
      <c r="AG8">
        <v>0.75924100000000005</v>
      </c>
      <c r="AH8">
        <v>0.72814500000000004</v>
      </c>
      <c r="AI8" s="9">
        <v>1.7999999999999999E-2</v>
      </c>
    </row>
    <row r="9" spans="1:35" x14ac:dyDescent="0.35">
      <c r="A9" t="s">
        <v>332</v>
      </c>
      <c r="B9" t="s">
        <v>331</v>
      </c>
      <c r="C9" t="s">
        <v>330</v>
      </c>
      <c r="D9" t="s">
        <v>57</v>
      </c>
      <c r="F9">
        <v>11.391961</v>
      </c>
      <c r="G9">
        <v>11.911623000000001</v>
      </c>
      <c r="H9">
        <v>12.286136000000001</v>
      </c>
      <c r="I9">
        <v>12.405836000000001</v>
      </c>
      <c r="J9">
        <v>12.564268</v>
      </c>
      <c r="K9">
        <v>12.638444</v>
      </c>
      <c r="L9">
        <v>12.756741999999999</v>
      </c>
      <c r="M9">
        <v>12.72641</v>
      </c>
      <c r="N9">
        <v>12.711926999999999</v>
      </c>
      <c r="O9">
        <v>12.640687</v>
      </c>
      <c r="P9">
        <v>12.643459</v>
      </c>
      <c r="Q9">
        <v>12.650594</v>
      </c>
      <c r="R9">
        <v>12.649630999999999</v>
      </c>
      <c r="S9">
        <v>12.664894</v>
      </c>
      <c r="T9">
        <v>12.608809000000001</v>
      </c>
      <c r="U9">
        <v>12.553323000000001</v>
      </c>
      <c r="V9">
        <v>12.463748000000001</v>
      </c>
      <c r="W9">
        <v>12.381916</v>
      </c>
      <c r="X9">
        <v>12.313378999999999</v>
      </c>
      <c r="Y9">
        <v>12.207516</v>
      </c>
      <c r="Z9">
        <v>12.241076</v>
      </c>
      <c r="AA9">
        <v>12.313478999999999</v>
      </c>
      <c r="AB9">
        <v>12.393143</v>
      </c>
      <c r="AC9">
        <v>12.397959999999999</v>
      </c>
      <c r="AD9">
        <v>12.389208</v>
      </c>
      <c r="AE9">
        <v>12.286963</v>
      </c>
      <c r="AF9">
        <v>12.299671999999999</v>
      </c>
      <c r="AG9">
        <v>12.441811</v>
      </c>
      <c r="AH9">
        <v>12.510002</v>
      </c>
      <c r="AI9" s="9">
        <v>3.0000000000000001E-3</v>
      </c>
    </row>
    <row r="10" spans="1:35" x14ac:dyDescent="0.35">
      <c r="A10" t="s">
        <v>43</v>
      </c>
      <c r="B10" t="s">
        <v>329</v>
      </c>
      <c r="C10" t="s">
        <v>328</v>
      </c>
      <c r="D10" t="s">
        <v>57</v>
      </c>
      <c r="F10">
        <v>2.8143750000000001</v>
      </c>
      <c r="G10">
        <v>3.4323570000000001</v>
      </c>
      <c r="H10">
        <v>3.7852549999999998</v>
      </c>
      <c r="I10">
        <v>3.714477</v>
      </c>
      <c r="J10">
        <v>3.5692279999999998</v>
      </c>
      <c r="K10">
        <v>3.6300080000000001</v>
      </c>
      <c r="L10">
        <v>3.5685880000000001</v>
      </c>
      <c r="M10">
        <v>3.656625</v>
      </c>
      <c r="N10">
        <v>3.6410710000000002</v>
      </c>
      <c r="O10">
        <v>3.6865429999999999</v>
      </c>
      <c r="P10">
        <v>3.7116129999999998</v>
      </c>
      <c r="Q10">
        <v>3.6603880000000002</v>
      </c>
      <c r="R10">
        <v>3.725044</v>
      </c>
      <c r="S10">
        <v>3.772062</v>
      </c>
      <c r="T10">
        <v>3.8114880000000002</v>
      </c>
      <c r="U10">
        <v>3.8008229999999998</v>
      </c>
      <c r="V10">
        <v>3.874444</v>
      </c>
      <c r="W10">
        <v>3.9282339999999998</v>
      </c>
      <c r="X10">
        <v>4.0325350000000002</v>
      </c>
      <c r="Y10">
        <v>4.1801500000000003</v>
      </c>
      <c r="Z10">
        <v>4.1641560000000002</v>
      </c>
      <c r="AA10">
        <v>4.0675059999999998</v>
      </c>
      <c r="AB10">
        <v>3.9746419999999998</v>
      </c>
      <c r="AC10">
        <v>3.916458</v>
      </c>
      <c r="AD10">
        <v>3.9220820000000001</v>
      </c>
      <c r="AE10">
        <v>3.9684349999999999</v>
      </c>
      <c r="AF10">
        <v>3.9202720000000002</v>
      </c>
      <c r="AG10">
        <v>3.8041930000000002</v>
      </c>
      <c r="AH10">
        <v>3.7092299999999998</v>
      </c>
      <c r="AI10" s="9">
        <v>0.01</v>
      </c>
    </row>
    <row r="11" spans="1:35" x14ac:dyDescent="0.35">
      <c r="A11" t="s">
        <v>327</v>
      </c>
      <c r="B11" t="s">
        <v>326</v>
      </c>
      <c r="C11" t="s">
        <v>325</v>
      </c>
      <c r="D11" t="s">
        <v>57</v>
      </c>
      <c r="F11">
        <v>6.274</v>
      </c>
      <c r="G11">
        <v>6.7510000000000003</v>
      </c>
      <c r="H11">
        <v>7.0114400000000003</v>
      </c>
      <c r="I11">
        <v>6.9421210000000002</v>
      </c>
      <c r="J11">
        <v>6.7860100000000001</v>
      </c>
      <c r="K11">
        <v>6.9115469999999997</v>
      </c>
      <c r="L11">
        <v>6.8844649999999996</v>
      </c>
      <c r="M11">
        <v>7.0033799999999999</v>
      </c>
      <c r="N11">
        <v>7.0459079999999998</v>
      </c>
      <c r="O11">
        <v>7.0791649999999997</v>
      </c>
      <c r="P11">
        <v>7.0837250000000003</v>
      </c>
      <c r="Q11">
        <v>7.0042400000000002</v>
      </c>
      <c r="R11">
        <v>7.068397</v>
      </c>
      <c r="S11">
        <v>7.131424</v>
      </c>
      <c r="T11">
        <v>7.1280070000000002</v>
      </c>
      <c r="U11">
        <v>7.1006450000000001</v>
      </c>
      <c r="V11">
        <v>7.130846</v>
      </c>
      <c r="W11">
        <v>7.1797279999999999</v>
      </c>
      <c r="X11">
        <v>7.2051290000000003</v>
      </c>
      <c r="Y11">
        <v>7.3635760000000001</v>
      </c>
      <c r="Z11">
        <v>7.3365780000000003</v>
      </c>
      <c r="AA11">
        <v>7.2538460000000002</v>
      </c>
      <c r="AB11">
        <v>7.1317979999999999</v>
      </c>
      <c r="AC11">
        <v>7.0743099999999997</v>
      </c>
      <c r="AD11">
        <v>6.9566140000000001</v>
      </c>
      <c r="AE11">
        <v>6.9715410000000002</v>
      </c>
      <c r="AF11">
        <v>6.9134529999999996</v>
      </c>
      <c r="AG11">
        <v>6.7632329999999996</v>
      </c>
      <c r="AH11">
        <v>6.6499560000000004</v>
      </c>
      <c r="AI11" s="9">
        <v>2E-3</v>
      </c>
    </row>
    <row r="12" spans="1:35" x14ac:dyDescent="0.35">
      <c r="A12" t="s">
        <v>29</v>
      </c>
      <c r="B12" t="s">
        <v>324</v>
      </c>
      <c r="C12" t="s">
        <v>323</v>
      </c>
      <c r="D12" t="s">
        <v>57</v>
      </c>
      <c r="F12">
        <v>3.459625</v>
      </c>
      <c r="G12">
        <v>3.3186429999999998</v>
      </c>
      <c r="H12">
        <v>3.2261850000000001</v>
      </c>
      <c r="I12">
        <v>3.2276440000000002</v>
      </c>
      <c r="J12">
        <v>3.2167829999999999</v>
      </c>
      <c r="K12">
        <v>3.2815379999999998</v>
      </c>
      <c r="L12">
        <v>3.315877</v>
      </c>
      <c r="M12">
        <v>3.3467549999999999</v>
      </c>
      <c r="N12">
        <v>3.4048370000000001</v>
      </c>
      <c r="O12">
        <v>3.3926229999999999</v>
      </c>
      <c r="P12">
        <v>3.372112</v>
      </c>
      <c r="Q12">
        <v>3.343852</v>
      </c>
      <c r="R12">
        <v>3.3433519999999999</v>
      </c>
      <c r="S12">
        <v>3.359362</v>
      </c>
      <c r="T12">
        <v>3.316519</v>
      </c>
      <c r="U12">
        <v>3.2998210000000001</v>
      </c>
      <c r="V12">
        <v>3.256402</v>
      </c>
      <c r="W12">
        <v>3.2514940000000001</v>
      </c>
      <c r="X12">
        <v>3.1725940000000001</v>
      </c>
      <c r="Y12">
        <v>3.183427</v>
      </c>
      <c r="Z12">
        <v>3.1724220000000001</v>
      </c>
      <c r="AA12">
        <v>3.18634</v>
      </c>
      <c r="AB12">
        <v>3.1571570000000002</v>
      </c>
      <c r="AC12">
        <v>3.1578520000000001</v>
      </c>
      <c r="AD12">
        <v>3.0345330000000001</v>
      </c>
      <c r="AE12">
        <v>3.003107</v>
      </c>
      <c r="AF12">
        <v>2.9931809999999999</v>
      </c>
      <c r="AG12">
        <v>2.9590399999999999</v>
      </c>
      <c r="AH12">
        <v>2.940725</v>
      </c>
      <c r="AI12" s="9">
        <v>-6.0000000000000001E-3</v>
      </c>
    </row>
    <row r="13" spans="1:35" x14ac:dyDescent="0.35">
      <c r="A13" t="s">
        <v>322</v>
      </c>
      <c r="B13" t="s">
        <v>321</v>
      </c>
      <c r="C13" t="s">
        <v>320</v>
      </c>
      <c r="D13" t="s">
        <v>57</v>
      </c>
      <c r="F13">
        <v>0.57399999999999995</v>
      </c>
      <c r="G13">
        <v>0.28999999999999998</v>
      </c>
      <c r="H13">
        <v>0.111</v>
      </c>
      <c r="I13">
        <v>5.4109999999999998E-2</v>
      </c>
      <c r="J13">
        <v>0.10617</v>
      </c>
      <c r="K13">
        <v>0.10548</v>
      </c>
      <c r="L13">
        <v>7.0080000000000003E-2</v>
      </c>
      <c r="M13">
        <v>0.06</v>
      </c>
      <c r="N13">
        <v>0.06</v>
      </c>
      <c r="O13">
        <v>0.06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 t="s">
        <v>110</v>
      </c>
    </row>
    <row r="14" spans="1:35" x14ac:dyDescent="0.35">
      <c r="A14" t="s">
        <v>319</v>
      </c>
      <c r="B14" t="s">
        <v>318</v>
      </c>
      <c r="C14" t="s">
        <v>317</v>
      </c>
      <c r="D14" t="s">
        <v>57</v>
      </c>
      <c r="F14">
        <v>15.216787999999999</v>
      </c>
      <c r="G14">
        <v>16.039767999999999</v>
      </c>
      <c r="H14">
        <v>16.56439</v>
      </c>
      <c r="I14">
        <v>16.628664000000001</v>
      </c>
      <c r="J14">
        <v>16.716269</v>
      </c>
      <c r="K14">
        <v>16.879352999999998</v>
      </c>
      <c r="L14">
        <v>16.947084</v>
      </c>
      <c r="M14">
        <v>17.005403999999999</v>
      </c>
      <c r="N14">
        <v>17.013365</v>
      </c>
      <c r="O14">
        <v>16.987401999999999</v>
      </c>
      <c r="P14">
        <v>16.985073</v>
      </c>
      <c r="Q14">
        <v>16.964915999999999</v>
      </c>
      <c r="R14">
        <v>16.983591000000001</v>
      </c>
      <c r="S14">
        <v>16.999915999999999</v>
      </c>
      <c r="T14">
        <v>16.981577000000001</v>
      </c>
      <c r="U14">
        <v>16.956059</v>
      </c>
      <c r="V14">
        <v>16.983678999999999</v>
      </c>
      <c r="W14">
        <v>16.987499</v>
      </c>
      <c r="X14">
        <v>16.995014000000001</v>
      </c>
      <c r="Y14">
        <v>17.010366000000001</v>
      </c>
      <c r="Z14">
        <v>17.023883999999999</v>
      </c>
      <c r="AA14">
        <v>16.996929000000002</v>
      </c>
      <c r="AB14">
        <v>17.038323999999999</v>
      </c>
      <c r="AC14">
        <v>17.013694999999998</v>
      </c>
      <c r="AD14">
        <v>17.051178</v>
      </c>
      <c r="AE14">
        <v>17.000471000000001</v>
      </c>
      <c r="AF14">
        <v>16.984487999999999</v>
      </c>
      <c r="AG14">
        <v>17.005243</v>
      </c>
      <c r="AH14">
        <v>16.947378</v>
      </c>
      <c r="AI14" s="9">
        <v>4.0000000000000001E-3</v>
      </c>
    </row>
    <row r="15" spans="1:35" x14ac:dyDescent="0.35">
      <c r="A15" t="s">
        <v>316</v>
      </c>
      <c r="B15" t="s">
        <v>315</v>
      </c>
      <c r="C15" t="s">
        <v>314</v>
      </c>
      <c r="D15" t="s">
        <v>57</v>
      </c>
      <c r="F15">
        <v>-3.9870000000000001</v>
      </c>
      <c r="G15">
        <v>-4.2750000000000004</v>
      </c>
      <c r="H15">
        <v>-5.4866590000000004</v>
      </c>
      <c r="I15">
        <v>-5.6122529999999999</v>
      </c>
      <c r="J15">
        <v>-5.8420439999999996</v>
      </c>
      <c r="K15">
        <v>-5.898498</v>
      </c>
      <c r="L15">
        <v>-5.8985370000000001</v>
      </c>
      <c r="M15">
        <v>-5.9764989999999996</v>
      </c>
      <c r="N15">
        <v>-6.082668</v>
      </c>
      <c r="O15">
        <v>-6.1247129999999999</v>
      </c>
      <c r="P15">
        <v>-6.2503149999999996</v>
      </c>
      <c r="Q15">
        <v>-6.3192370000000002</v>
      </c>
      <c r="R15">
        <v>-6.4736440000000002</v>
      </c>
      <c r="S15">
        <v>-6.5625119999999999</v>
      </c>
      <c r="T15">
        <v>-6.6830489999999996</v>
      </c>
      <c r="U15">
        <v>-6.7095079999999996</v>
      </c>
      <c r="V15">
        <v>-6.7523799999999996</v>
      </c>
      <c r="W15">
        <v>-6.842689</v>
      </c>
      <c r="X15">
        <v>-6.7977569999999998</v>
      </c>
      <c r="Y15">
        <v>-6.8125210000000003</v>
      </c>
      <c r="Z15">
        <v>-6.8806989999999999</v>
      </c>
      <c r="AA15">
        <v>-6.8838749999999997</v>
      </c>
      <c r="AB15">
        <v>-6.9146879999999999</v>
      </c>
      <c r="AC15">
        <v>-6.858117</v>
      </c>
      <c r="AD15">
        <v>-6.8244379999999998</v>
      </c>
      <c r="AE15">
        <v>-6.7056250000000004</v>
      </c>
      <c r="AF15">
        <v>-6.6585549999999998</v>
      </c>
      <c r="AG15">
        <v>-6.6247319999999998</v>
      </c>
      <c r="AH15">
        <v>-6.4314210000000003</v>
      </c>
      <c r="AI15" s="9">
        <v>1.7000000000000001E-2</v>
      </c>
    </row>
    <row r="16" spans="1:35" x14ac:dyDescent="0.35">
      <c r="A16" t="s">
        <v>313</v>
      </c>
      <c r="B16" t="s">
        <v>312</v>
      </c>
      <c r="C16" t="s">
        <v>311</v>
      </c>
      <c r="D16" t="s">
        <v>57</v>
      </c>
      <c r="F16">
        <v>1.016</v>
      </c>
      <c r="G16">
        <v>1.0269999999999999</v>
      </c>
      <c r="H16">
        <v>0.57503000000000004</v>
      </c>
      <c r="I16">
        <v>0.58379400000000004</v>
      </c>
      <c r="J16">
        <v>0.651779</v>
      </c>
      <c r="K16">
        <v>0.68211500000000003</v>
      </c>
      <c r="L16">
        <v>0.68209799999999998</v>
      </c>
      <c r="M16">
        <v>0.67825999999999997</v>
      </c>
      <c r="N16">
        <v>0.68942000000000003</v>
      </c>
      <c r="O16">
        <v>0.70274199999999998</v>
      </c>
      <c r="P16">
        <v>0.70090300000000005</v>
      </c>
      <c r="Q16">
        <v>0.709978</v>
      </c>
      <c r="R16">
        <v>0.71134799999999998</v>
      </c>
      <c r="S16">
        <v>0.727163</v>
      </c>
      <c r="T16">
        <v>0.72629900000000003</v>
      </c>
      <c r="U16">
        <v>0.73666799999999999</v>
      </c>
      <c r="V16">
        <v>0.74345000000000006</v>
      </c>
      <c r="W16">
        <v>0.75196300000000005</v>
      </c>
      <c r="X16">
        <v>0.75730799999999998</v>
      </c>
      <c r="Y16">
        <v>0.76935100000000001</v>
      </c>
      <c r="Z16">
        <v>0.769231</v>
      </c>
      <c r="AA16">
        <v>0.77193699999999998</v>
      </c>
      <c r="AB16">
        <v>0.76996900000000001</v>
      </c>
      <c r="AC16">
        <v>0.78286299999999998</v>
      </c>
      <c r="AD16">
        <v>0.76741000000000004</v>
      </c>
      <c r="AE16">
        <v>0.780613</v>
      </c>
      <c r="AF16">
        <v>0.80513400000000002</v>
      </c>
      <c r="AG16">
        <v>0.81010400000000005</v>
      </c>
      <c r="AH16">
        <v>0.773733</v>
      </c>
      <c r="AI16" s="9">
        <v>-0.01</v>
      </c>
    </row>
    <row r="17" spans="1:35" x14ac:dyDescent="0.35">
      <c r="A17" t="s">
        <v>310</v>
      </c>
      <c r="B17" t="s">
        <v>309</v>
      </c>
      <c r="C17" t="s">
        <v>308</v>
      </c>
      <c r="D17" t="s">
        <v>57</v>
      </c>
      <c r="F17">
        <v>0.71</v>
      </c>
      <c r="G17">
        <v>0.745</v>
      </c>
      <c r="H17">
        <v>0.64638899999999999</v>
      </c>
      <c r="I17">
        <v>0.64619000000000004</v>
      </c>
      <c r="J17">
        <v>0.59906099999999995</v>
      </c>
      <c r="K17">
        <v>0.58826800000000001</v>
      </c>
      <c r="L17">
        <v>0.58643299999999998</v>
      </c>
      <c r="M17">
        <v>0.58459799999999995</v>
      </c>
      <c r="N17">
        <v>0.58276300000000003</v>
      </c>
      <c r="O17">
        <v>0.58930300000000002</v>
      </c>
      <c r="P17">
        <v>0.57909299999999997</v>
      </c>
      <c r="Q17">
        <v>0.57725800000000005</v>
      </c>
      <c r="R17">
        <v>0.57542300000000002</v>
      </c>
      <c r="S17">
        <v>0.57358799999999999</v>
      </c>
      <c r="T17">
        <v>0.57175299999999996</v>
      </c>
      <c r="U17">
        <v>0.56991800000000004</v>
      </c>
      <c r="V17">
        <v>0.568083</v>
      </c>
      <c r="W17">
        <v>0.566249</v>
      </c>
      <c r="X17">
        <v>0.56441399999999997</v>
      </c>
      <c r="Y17">
        <v>0.56200700000000003</v>
      </c>
      <c r="Z17">
        <v>0.56022700000000003</v>
      </c>
      <c r="AA17">
        <v>0.558338</v>
      </c>
      <c r="AB17">
        <v>0.55669400000000002</v>
      </c>
      <c r="AC17">
        <v>0.55485899999999999</v>
      </c>
      <c r="AD17">
        <v>0.55302399999999996</v>
      </c>
      <c r="AE17">
        <v>0.55118900000000004</v>
      </c>
      <c r="AF17">
        <v>0.54935400000000001</v>
      </c>
      <c r="AG17">
        <v>0.54752000000000001</v>
      </c>
      <c r="AH17">
        <v>0.54549300000000001</v>
      </c>
      <c r="AI17" s="9">
        <v>-8.9999999999999993E-3</v>
      </c>
    </row>
    <row r="18" spans="1:35" x14ac:dyDescent="0.35">
      <c r="A18" t="s">
        <v>307</v>
      </c>
      <c r="B18" t="s">
        <v>306</v>
      </c>
      <c r="C18" t="s">
        <v>305</v>
      </c>
      <c r="D18" t="s">
        <v>57</v>
      </c>
      <c r="F18">
        <v>0.443</v>
      </c>
      <c r="G18">
        <v>0.45500000000000002</v>
      </c>
      <c r="H18">
        <v>0.64136700000000002</v>
      </c>
      <c r="I18">
        <v>0.63812999999999998</v>
      </c>
      <c r="J18">
        <v>0.61907900000000005</v>
      </c>
      <c r="K18">
        <v>0.57197299999999995</v>
      </c>
      <c r="L18">
        <v>0.53284799999999999</v>
      </c>
      <c r="M18">
        <v>0.49857099999999999</v>
      </c>
      <c r="N18">
        <v>0.47134999999999999</v>
      </c>
      <c r="O18">
        <v>0.44977400000000001</v>
      </c>
      <c r="P18">
        <v>0.429647</v>
      </c>
      <c r="Q18">
        <v>0.40834399999999998</v>
      </c>
      <c r="R18">
        <v>0.391953</v>
      </c>
      <c r="S18">
        <v>0.37299700000000002</v>
      </c>
      <c r="T18">
        <v>0.37082500000000002</v>
      </c>
      <c r="U18">
        <v>0.366124</v>
      </c>
      <c r="V18">
        <v>0.36203999999999997</v>
      </c>
      <c r="W18">
        <v>0.35772999999999999</v>
      </c>
      <c r="X18">
        <v>0.35836200000000001</v>
      </c>
      <c r="Y18">
        <v>0.35822500000000002</v>
      </c>
      <c r="Z18">
        <v>0.35786099999999998</v>
      </c>
      <c r="AA18">
        <v>0.36000300000000002</v>
      </c>
      <c r="AB18">
        <v>0.35978599999999999</v>
      </c>
      <c r="AC18">
        <v>0.36251699999999998</v>
      </c>
      <c r="AD18">
        <v>0.36956299999999997</v>
      </c>
      <c r="AE18">
        <v>0.36840699999999998</v>
      </c>
      <c r="AF18">
        <v>0.38090099999999999</v>
      </c>
      <c r="AG18">
        <v>0.387239</v>
      </c>
      <c r="AH18">
        <v>0.39354800000000001</v>
      </c>
      <c r="AI18" s="9">
        <v>-4.0000000000000001E-3</v>
      </c>
    </row>
    <row r="19" spans="1:35" x14ac:dyDescent="0.35">
      <c r="A19" t="s">
        <v>29</v>
      </c>
      <c r="B19" t="s">
        <v>304</v>
      </c>
      <c r="C19" t="s">
        <v>303</v>
      </c>
      <c r="D19" t="s">
        <v>57</v>
      </c>
      <c r="F19">
        <v>6.1559999999999997</v>
      </c>
      <c r="G19">
        <v>6.5019999999999998</v>
      </c>
      <c r="H19">
        <v>7.3494450000000002</v>
      </c>
      <c r="I19">
        <v>7.4803670000000002</v>
      </c>
      <c r="J19">
        <v>7.7119619999999998</v>
      </c>
      <c r="K19">
        <v>7.7408530000000004</v>
      </c>
      <c r="L19">
        <v>7.6999149999999998</v>
      </c>
      <c r="M19">
        <v>7.737927</v>
      </c>
      <c r="N19">
        <v>7.8262010000000002</v>
      </c>
      <c r="O19">
        <v>7.8665320000000003</v>
      </c>
      <c r="P19">
        <v>7.9599580000000003</v>
      </c>
      <c r="Q19">
        <v>8.0148159999999997</v>
      </c>
      <c r="R19">
        <v>8.1523690000000002</v>
      </c>
      <c r="S19">
        <v>8.2362599999999997</v>
      </c>
      <c r="T19">
        <v>8.3519260000000006</v>
      </c>
      <c r="U19">
        <v>8.3822179999999999</v>
      </c>
      <c r="V19">
        <v>8.4259540000000008</v>
      </c>
      <c r="W19">
        <v>8.5186309999999992</v>
      </c>
      <c r="X19">
        <v>8.4778400000000005</v>
      </c>
      <c r="Y19">
        <v>8.5021039999999992</v>
      </c>
      <c r="Z19">
        <v>8.5680180000000004</v>
      </c>
      <c r="AA19">
        <v>8.5741530000000008</v>
      </c>
      <c r="AB19">
        <v>8.6011369999999996</v>
      </c>
      <c r="AC19">
        <v>8.5583559999999999</v>
      </c>
      <c r="AD19">
        <v>8.5144359999999999</v>
      </c>
      <c r="AE19">
        <v>8.4058329999999994</v>
      </c>
      <c r="AF19">
        <v>8.3939439999999994</v>
      </c>
      <c r="AG19">
        <v>8.3695950000000003</v>
      </c>
      <c r="AH19">
        <v>8.1441949999999999</v>
      </c>
      <c r="AI19" s="9">
        <v>0.01</v>
      </c>
    </row>
    <row r="20" spans="1:35" x14ac:dyDescent="0.35">
      <c r="A20" t="s">
        <v>302</v>
      </c>
      <c r="B20" t="s">
        <v>301</v>
      </c>
      <c r="C20" t="s">
        <v>300</v>
      </c>
      <c r="D20" t="s">
        <v>57</v>
      </c>
      <c r="F20">
        <v>1.01</v>
      </c>
      <c r="G20">
        <v>1.016</v>
      </c>
      <c r="H20">
        <v>0.92990300000000004</v>
      </c>
      <c r="I20">
        <v>0.95240199999999997</v>
      </c>
      <c r="J20">
        <v>0.95741200000000004</v>
      </c>
      <c r="K20">
        <v>0.94188799999999995</v>
      </c>
      <c r="L20">
        <v>0.96402900000000002</v>
      </c>
      <c r="M20">
        <v>0.973603</v>
      </c>
      <c r="N20">
        <v>1.0076430000000001</v>
      </c>
      <c r="O20">
        <v>0.98453100000000004</v>
      </c>
      <c r="P20">
        <v>0.99140399999999995</v>
      </c>
      <c r="Q20">
        <v>0.98396300000000003</v>
      </c>
      <c r="R20">
        <v>1.0067520000000001</v>
      </c>
      <c r="S20">
        <v>1.0017689999999999</v>
      </c>
      <c r="T20">
        <v>1.007274</v>
      </c>
      <c r="U20">
        <v>1.0074380000000001</v>
      </c>
      <c r="V20">
        <v>1.0092300000000001</v>
      </c>
      <c r="W20">
        <v>1.013738</v>
      </c>
      <c r="X20">
        <v>1.011498</v>
      </c>
      <c r="Y20">
        <v>1.0099089999999999</v>
      </c>
      <c r="Z20">
        <v>1.005269</v>
      </c>
      <c r="AA20">
        <v>0.99675499999999995</v>
      </c>
      <c r="AB20">
        <v>0.99619000000000002</v>
      </c>
      <c r="AC20">
        <v>0.99468999999999996</v>
      </c>
      <c r="AD20">
        <v>0.97349399999999997</v>
      </c>
      <c r="AE20">
        <v>0.96989300000000001</v>
      </c>
      <c r="AF20">
        <v>0.97395600000000004</v>
      </c>
      <c r="AG20">
        <v>0.97454499999999999</v>
      </c>
      <c r="AH20">
        <v>0.96512399999999998</v>
      </c>
      <c r="AI20" s="9">
        <v>-2E-3</v>
      </c>
    </row>
    <row r="21" spans="1:35" x14ac:dyDescent="0.35">
      <c r="A21" t="s">
        <v>299</v>
      </c>
      <c r="B21" t="s">
        <v>298</v>
      </c>
      <c r="C21" t="s">
        <v>297</v>
      </c>
      <c r="D21" t="s">
        <v>57</v>
      </c>
      <c r="F21">
        <v>2.9000000000000001E-2</v>
      </c>
      <c r="G21">
        <v>-6.0999999999999999E-2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 t="s">
        <v>110</v>
      </c>
    </row>
    <row r="22" spans="1:35" x14ac:dyDescent="0.35">
      <c r="A22" t="s">
        <v>19</v>
      </c>
      <c r="B22" t="s">
        <v>296</v>
      </c>
      <c r="C22" t="s">
        <v>295</v>
      </c>
      <c r="D22" t="s">
        <v>57</v>
      </c>
      <c r="F22">
        <v>5.9699749999999998</v>
      </c>
      <c r="G22">
        <v>6.296977</v>
      </c>
      <c r="H22">
        <v>6.4319179999999996</v>
      </c>
      <c r="I22">
        <v>6.4290310000000002</v>
      </c>
      <c r="J22">
        <v>6.5575539999999997</v>
      </c>
      <c r="K22">
        <v>6.4541130000000004</v>
      </c>
      <c r="L22">
        <v>6.365405</v>
      </c>
      <c r="M22">
        <v>6.2854109999999999</v>
      </c>
      <c r="N22">
        <v>6.2338209999999998</v>
      </c>
      <c r="O22">
        <v>6.2209989999999999</v>
      </c>
      <c r="P22">
        <v>6.2777099999999999</v>
      </c>
      <c r="Q22">
        <v>6.3210569999999997</v>
      </c>
      <c r="R22">
        <v>6.4106740000000002</v>
      </c>
      <c r="S22">
        <v>6.4591070000000004</v>
      </c>
      <c r="T22">
        <v>6.5548060000000001</v>
      </c>
      <c r="U22">
        <v>6.5949949999999999</v>
      </c>
      <c r="V22">
        <v>6.5962969999999999</v>
      </c>
      <c r="W22">
        <v>6.695856</v>
      </c>
      <c r="X22">
        <v>6.691878</v>
      </c>
      <c r="Y22">
        <v>6.7411700000000003</v>
      </c>
      <c r="Z22">
        <v>6.8641959999999997</v>
      </c>
      <c r="AA22">
        <v>6.9634729999999996</v>
      </c>
      <c r="AB22">
        <v>7.0134230000000004</v>
      </c>
      <c r="AC22">
        <v>7.0499260000000001</v>
      </c>
      <c r="AD22">
        <v>7.0984809999999996</v>
      </c>
      <c r="AE22">
        <v>7.1375390000000003</v>
      </c>
      <c r="AF22">
        <v>7.1668159999999999</v>
      </c>
      <c r="AG22">
        <v>7.2011950000000002</v>
      </c>
      <c r="AH22">
        <v>7.2237090000000004</v>
      </c>
      <c r="AI22" s="9">
        <v>7.0000000000000001E-3</v>
      </c>
    </row>
    <row r="23" spans="1:35" x14ac:dyDescent="0.35">
      <c r="A23" s="1" t="s">
        <v>294</v>
      </c>
      <c r="B23" t="s">
        <v>293</v>
      </c>
      <c r="C23" t="s">
        <v>292</v>
      </c>
      <c r="D23" t="s">
        <v>57</v>
      </c>
      <c r="F23">
        <v>1.151597</v>
      </c>
      <c r="G23">
        <v>1.173395</v>
      </c>
      <c r="H23">
        <v>1.2233290000000001</v>
      </c>
      <c r="I23">
        <v>1.2029510000000001</v>
      </c>
      <c r="J23">
        <v>1.1965600000000001</v>
      </c>
      <c r="K23">
        <v>1.1942820000000001</v>
      </c>
      <c r="L23">
        <v>1.136779</v>
      </c>
      <c r="M23">
        <v>1.1342950000000001</v>
      </c>
      <c r="N23">
        <v>1.131262</v>
      </c>
      <c r="O23">
        <v>1.128301</v>
      </c>
      <c r="P23">
        <v>1.125092</v>
      </c>
      <c r="Q23">
        <v>1.1231139999999999</v>
      </c>
      <c r="R23">
        <v>1.1212930000000001</v>
      </c>
      <c r="S23">
        <v>1.1192610000000001</v>
      </c>
      <c r="T23">
        <v>1.11697</v>
      </c>
      <c r="U23">
        <v>1.11527</v>
      </c>
      <c r="V23">
        <v>1.1139349999999999</v>
      </c>
      <c r="W23">
        <v>1.1128290000000001</v>
      </c>
      <c r="X23">
        <v>1.1123609999999999</v>
      </c>
      <c r="Y23">
        <v>1.1118680000000001</v>
      </c>
      <c r="Z23">
        <v>1.1120000000000001</v>
      </c>
      <c r="AA23">
        <v>1.112441</v>
      </c>
      <c r="AB23">
        <v>1.1135759999999999</v>
      </c>
      <c r="AC23">
        <v>1.1150800000000001</v>
      </c>
      <c r="AD23">
        <v>1.1244940000000001</v>
      </c>
      <c r="AE23">
        <v>1.138954</v>
      </c>
      <c r="AF23">
        <v>1.1637489999999999</v>
      </c>
      <c r="AG23">
        <v>1.181888</v>
      </c>
      <c r="AH23">
        <v>1.1961409999999999</v>
      </c>
      <c r="AI23" s="9">
        <v>1E-3</v>
      </c>
    </row>
    <row r="24" spans="1:35" x14ac:dyDescent="0.35">
      <c r="A24" t="s">
        <v>291</v>
      </c>
      <c r="B24" t="s">
        <v>290</v>
      </c>
      <c r="C24" t="s">
        <v>289</v>
      </c>
      <c r="D24" t="s">
        <v>57</v>
      </c>
      <c r="F24">
        <v>0.88826700000000003</v>
      </c>
      <c r="G24">
        <v>0.88663499999999995</v>
      </c>
      <c r="H24">
        <v>0.90816799999999998</v>
      </c>
      <c r="I24">
        <v>0.90070799999999995</v>
      </c>
      <c r="J24">
        <v>0.89525900000000003</v>
      </c>
      <c r="K24">
        <v>0.89078000000000002</v>
      </c>
      <c r="L24">
        <v>0.88468899999999995</v>
      </c>
      <c r="M24">
        <v>0.877112</v>
      </c>
      <c r="N24">
        <v>0.86830600000000002</v>
      </c>
      <c r="O24">
        <v>0.86020200000000002</v>
      </c>
      <c r="P24">
        <v>0.85241599999999995</v>
      </c>
      <c r="Q24">
        <v>0.84707299999999996</v>
      </c>
      <c r="R24">
        <v>0.843028</v>
      </c>
      <c r="S24">
        <v>0.83882900000000005</v>
      </c>
      <c r="T24">
        <v>0.83372199999999996</v>
      </c>
      <c r="U24">
        <v>0.83013300000000001</v>
      </c>
      <c r="V24">
        <v>0.82748999999999995</v>
      </c>
      <c r="W24">
        <v>0.82537700000000003</v>
      </c>
      <c r="X24">
        <v>0.82497500000000001</v>
      </c>
      <c r="Y24">
        <v>0.82484500000000005</v>
      </c>
      <c r="Z24">
        <v>0.82603800000000005</v>
      </c>
      <c r="AA24">
        <v>0.82802200000000004</v>
      </c>
      <c r="AB24">
        <v>0.83152400000000004</v>
      </c>
      <c r="AC24">
        <v>0.83620399999999995</v>
      </c>
      <c r="AD24">
        <v>0.84243500000000004</v>
      </c>
      <c r="AE24">
        <v>0.85008099999999998</v>
      </c>
      <c r="AF24">
        <v>0.85816700000000001</v>
      </c>
      <c r="AG24">
        <v>0.86726999999999999</v>
      </c>
      <c r="AH24">
        <v>0.87801300000000004</v>
      </c>
      <c r="AI24" s="9">
        <v>0</v>
      </c>
    </row>
    <row r="25" spans="1:35" x14ac:dyDescent="0.35">
      <c r="A25" t="s">
        <v>42</v>
      </c>
      <c r="B25" t="s">
        <v>288</v>
      </c>
      <c r="C25" t="s">
        <v>287</v>
      </c>
      <c r="D25" t="s">
        <v>57</v>
      </c>
      <c r="F25">
        <v>0.97899999999999998</v>
      </c>
      <c r="G25">
        <v>0.96047400000000005</v>
      </c>
      <c r="H25">
        <v>1.0262929999999999</v>
      </c>
      <c r="I25">
        <v>1.0217849999999999</v>
      </c>
      <c r="J25">
        <v>1.019358</v>
      </c>
      <c r="K25">
        <v>1.0179819999999999</v>
      </c>
      <c r="L25">
        <v>1.021285</v>
      </c>
      <c r="M25">
        <v>1.017118</v>
      </c>
      <c r="N25">
        <v>1.011808</v>
      </c>
      <c r="O25">
        <v>1.007296</v>
      </c>
      <c r="P25">
        <v>1.00319</v>
      </c>
      <c r="Q25">
        <v>1.001611</v>
      </c>
      <c r="R25">
        <v>1.001428</v>
      </c>
      <c r="S25">
        <v>1.008569</v>
      </c>
      <c r="T25">
        <v>1.0077050000000001</v>
      </c>
      <c r="U25">
        <v>1.008473</v>
      </c>
      <c r="V25">
        <v>1.010289</v>
      </c>
      <c r="W25">
        <v>1.012737</v>
      </c>
      <c r="X25">
        <v>1.0170250000000001</v>
      </c>
      <c r="Y25">
        <v>1.0302579999999999</v>
      </c>
      <c r="Z25">
        <v>1.0365839999999999</v>
      </c>
      <c r="AA25">
        <v>1.043836</v>
      </c>
      <c r="AB25">
        <v>1.045533</v>
      </c>
      <c r="AC25">
        <v>1.0536099999999999</v>
      </c>
      <c r="AD25">
        <v>1.0651520000000001</v>
      </c>
      <c r="AE25">
        <v>1.0783689999999999</v>
      </c>
      <c r="AF25">
        <v>1.1023270000000001</v>
      </c>
      <c r="AG25">
        <v>1.1130720000000001</v>
      </c>
      <c r="AH25">
        <v>1.121086</v>
      </c>
      <c r="AI25" s="9">
        <v>5.0000000000000001E-3</v>
      </c>
    </row>
    <row r="26" spans="1:35" x14ac:dyDescent="0.35">
      <c r="A26" t="s">
        <v>43</v>
      </c>
      <c r="B26" t="s">
        <v>286</v>
      </c>
      <c r="C26" t="s">
        <v>285</v>
      </c>
      <c r="D26" t="s">
        <v>57</v>
      </c>
      <c r="F26">
        <v>-9.0732999999999994E-2</v>
      </c>
      <c r="G26">
        <v>-7.3839000000000002E-2</v>
      </c>
      <c r="H26">
        <v>-0.11812499999999999</v>
      </c>
      <c r="I26">
        <v>-0.121077</v>
      </c>
      <c r="J26">
        <v>-0.124098</v>
      </c>
      <c r="K26">
        <v>-0.12720200000000001</v>
      </c>
      <c r="L26">
        <v>-0.136596</v>
      </c>
      <c r="M26">
        <v>-0.14000599999999999</v>
      </c>
      <c r="N26">
        <v>-0.14350099999999999</v>
      </c>
      <c r="O26">
        <v>-0.147094</v>
      </c>
      <c r="P26">
        <v>-0.15077299999999999</v>
      </c>
      <c r="Q26">
        <v>-0.15453800000000001</v>
      </c>
      <c r="R26">
        <v>-0.15840000000000001</v>
      </c>
      <c r="S26">
        <v>-0.16974</v>
      </c>
      <c r="T26">
        <v>-0.173982</v>
      </c>
      <c r="U26">
        <v>-0.178339</v>
      </c>
      <c r="V26">
        <v>-0.18279899999999999</v>
      </c>
      <c r="W26">
        <v>-0.187361</v>
      </c>
      <c r="X26">
        <v>-0.19205</v>
      </c>
      <c r="Y26">
        <v>-0.20541300000000001</v>
      </c>
      <c r="Z26">
        <v>-0.21054700000000001</v>
      </c>
      <c r="AA26">
        <v>-0.215813</v>
      </c>
      <c r="AB26">
        <v>-0.214009</v>
      </c>
      <c r="AC26">
        <v>-0.21740599999999999</v>
      </c>
      <c r="AD26">
        <v>-0.222717</v>
      </c>
      <c r="AE26">
        <v>-0.22828799999999999</v>
      </c>
      <c r="AF26">
        <v>-0.24415999999999999</v>
      </c>
      <c r="AG26">
        <v>-0.24580199999999999</v>
      </c>
      <c r="AH26">
        <v>-0.24307300000000001</v>
      </c>
      <c r="AI26" s="9">
        <v>3.5999999999999997E-2</v>
      </c>
    </row>
    <row r="27" spans="1:35" x14ac:dyDescent="0.35">
      <c r="A27" s="1" t="s">
        <v>41</v>
      </c>
      <c r="B27" t="s">
        <v>44</v>
      </c>
      <c r="C27" t="s">
        <v>47</v>
      </c>
      <c r="D27" t="s">
        <v>57</v>
      </c>
      <c r="F27">
        <v>0.103046</v>
      </c>
      <c r="G27">
        <v>9.7053E-2</v>
      </c>
      <c r="H27">
        <v>0.112022</v>
      </c>
      <c r="I27">
        <v>0.10396</v>
      </c>
      <c r="J27">
        <v>0.10224999999999999</v>
      </c>
      <c r="K27">
        <v>0.103813</v>
      </c>
      <c r="L27">
        <v>7.9212000000000005E-2</v>
      </c>
      <c r="M27">
        <v>8.3934999999999996E-2</v>
      </c>
      <c r="N27">
        <v>8.8371000000000005E-2</v>
      </c>
      <c r="O27">
        <v>9.0935000000000002E-2</v>
      </c>
      <c r="P27">
        <v>9.0301000000000006E-2</v>
      </c>
      <c r="Q27">
        <v>9.1918E-2</v>
      </c>
      <c r="R27">
        <v>9.0519000000000002E-2</v>
      </c>
      <c r="S27">
        <v>8.8805999999999996E-2</v>
      </c>
      <c r="T27">
        <v>8.7027999999999994E-2</v>
      </c>
      <c r="U27">
        <v>8.5183999999999996E-2</v>
      </c>
      <c r="V27">
        <v>8.3271999999999999E-2</v>
      </c>
      <c r="W27">
        <v>8.1551999999999999E-2</v>
      </c>
      <c r="X27">
        <v>7.9501000000000002E-2</v>
      </c>
      <c r="Y27">
        <v>7.7378000000000002E-2</v>
      </c>
      <c r="Z27">
        <v>7.5180999999999998E-2</v>
      </c>
      <c r="AA27">
        <v>7.2909000000000002E-2</v>
      </c>
      <c r="AB27">
        <v>7.0562E-2</v>
      </c>
      <c r="AC27">
        <v>6.8136000000000002E-2</v>
      </c>
      <c r="AD27">
        <v>6.5630999999999995E-2</v>
      </c>
      <c r="AE27">
        <v>6.3045000000000004E-2</v>
      </c>
      <c r="AF27">
        <v>6.0377E-2</v>
      </c>
      <c r="AG27">
        <v>5.7681999999999997E-2</v>
      </c>
      <c r="AH27">
        <v>5.4987000000000001E-2</v>
      </c>
      <c r="AI27" t="s">
        <v>110</v>
      </c>
    </row>
    <row r="28" spans="1:35" x14ac:dyDescent="0.35">
      <c r="A28" t="s">
        <v>42</v>
      </c>
      <c r="B28" t="s">
        <v>45</v>
      </c>
      <c r="C28" t="s">
        <v>48</v>
      </c>
      <c r="D28" t="s">
        <v>57</v>
      </c>
      <c r="F28">
        <v>0.107</v>
      </c>
      <c r="G28">
        <v>9.4228999999999993E-2</v>
      </c>
      <c r="H28">
        <v>0.104004</v>
      </c>
      <c r="I28">
        <v>9.5902000000000001E-2</v>
      </c>
      <c r="J28">
        <v>9.4152E-2</v>
      </c>
      <c r="K28">
        <v>9.5673999999999995E-2</v>
      </c>
      <c r="L28">
        <v>7.1032999999999999E-2</v>
      </c>
      <c r="M28">
        <v>7.5715000000000005E-2</v>
      </c>
      <c r="N28">
        <v>8.0109E-2</v>
      </c>
      <c r="O28">
        <v>8.2632999999999998E-2</v>
      </c>
      <c r="P28">
        <v>8.1957000000000002E-2</v>
      </c>
      <c r="Q28">
        <v>8.3531999999999995E-2</v>
      </c>
      <c r="R28">
        <v>8.2090999999999997E-2</v>
      </c>
      <c r="S28">
        <v>8.0336000000000005E-2</v>
      </c>
      <c r="T28">
        <v>7.8516000000000002E-2</v>
      </c>
      <c r="U28">
        <v>7.6629000000000003E-2</v>
      </c>
      <c r="V28">
        <v>7.4674000000000004E-2</v>
      </c>
      <c r="W28">
        <v>7.2911000000000004E-2</v>
      </c>
      <c r="X28">
        <v>7.0817000000000005E-2</v>
      </c>
      <c r="Y28">
        <v>6.8650000000000003E-2</v>
      </c>
      <c r="Z28">
        <v>6.6409999999999997E-2</v>
      </c>
      <c r="AA28">
        <v>6.4094999999999999E-2</v>
      </c>
      <c r="AB28">
        <v>6.1703000000000001E-2</v>
      </c>
      <c r="AC28">
        <v>5.9233000000000001E-2</v>
      </c>
      <c r="AD28">
        <v>5.6682999999999997E-2</v>
      </c>
      <c r="AE28">
        <v>5.4052999999999997E-2</v>
      </c>
      <c r="AF28">
        <v>5.1339000000000003E-2</v>
      </c>
      <c r="AG28">
        <v>4.8599000000000003E-2</v>
      </c>
      <c r="AH28">
        <v>4.5858999999999997E-2</v>
      </c>
      <c r="AI28" s="9">
        <v>-0.03</v>
      </c>
    </row>
    <row r="29" spans="1:35" x14ac:dyDescent="0.35">
      <c r="A29" t="s">
        <v>43</v>
      </c>
      <c r="B29" t="s">
        <v>46</v>
      </c>
      <c r="C29" t="s">
        <v>49</v>
      </c>
      <c r="D29" t="s">
        <v>57</v>
      </c>
      <c r="F29">
        <v>-3.9529999999999999E-3</v>
      </c>
      <c r="G29">
        <v>2.8249999999999998E-3</v>
      </c>
      <c r="H29">
        <v>8.0180000000000008E-3</v>
      </c>
      <c r="I29">
        <v>8.0579999999999992E-3</v>
      </c>
      <c r="J29">
        <v>8.0979999999999993E-3</v>
      </c>
      <c r="K29">
        <v>8.1390000000000004E-3</v>
      </c>
      <c r="L29">
        <v>8.1799999999999998E-3</v>
      </c>
      <c r="M29">
        <v>8.2199999999999999E-3</v>
      </c>
      <c r="N29">
        <v>8.2620000000000002E-3</v>
      </c>
      <c r="O29">
        <v>8.3029999999999996E-3</v>
      </c>
      <c r="P29">
        <v>8.3440000000000007E-3</v>
      </c>
      <c r="Q29">
        <v>8.3859999999999994E-3</v>
      </c>
      <c r="R29">
        <v>8.4279999999999997E-3</v>
      </c>
      <c r="S29">
        <v>8.4700000000000001E-3</v>
      </c>
      <c r="T29">
        <v>8.5120000000000005E-3</v>
      </c>
      <c r="U29">
        <v>8.5550000000000001E-3</v>
      </c>
      <c r="V29">
        <v>8.5979999999999997E-3</v>
      </c>
      <c r="W29">
        <v>8.6409999999999994E-3</v>
      </c>
      <c r="X29">
        <v>8.6840000000000007E-3</v>
      </c>
      <c r="Y29">
        <v>8.7270000000000004E-3</v>
      </c>
      <c r="Z29">
        <v>8.7709999999999993E-3</v>
      </c>
      <c r="AA29">
        <v>8.8149999999999999E-3</v>
      </c>
      <c r="AB29">
        <v>8.8590000000000006E-3</v>
      </c>
      <c r="AC29">
        <v>8.9029999999999995E-3</v>
      </c>
      <c r="AD29">
        <v>8.9479999999999994E-3</v>
      </c>
      <c r="AE29">
        <v>8.9929999999999993E-3</v>
      </c>
      <c r="AF29">
        <v>9.0379999999999992E-3</v>
      </c>
      <c r="AG29">
        <v>9.0830000000000008E-3</v>
      </c>
      <c r="AH29">
        <v>9.1280000000000007E-3</v>
      </c>
      <c r="AI29" t="s">
        <v>110</v>
      </c>
    </row>
    <row r="30" spans="1:35" x14ac:dyDescent="0.35">
      <c r="A30" s="1" t="s">
        <v>284</v>
      </c>
      <c r="B30" t="s">
        <v>283</v>
      </c>
      <c r="C30" t="s">
        <v>282</v>
      </c>
      <c r="D30" t="s">
        <v>57</v>
      </c>
      <c r="F30">
        <v>0.15696599999999999</v>
      </c>
      <c r="G30">
        <v>0.18584899999999999</v>
      </c>
      <c r="H30">
        <v>0.19922599999999999</v>
      </c>
      <c r="I30">
        <v>0.19447500000000001</v>
      </c>
      <c r="J30">
        <v>0.19520599999999999</v>
      </c>
      <c r="K30">
        <v>0.19587099999999999</v>
      </c>
      <c r="L30">
        <v>0.169574</v>
      </c>
      <c r="M30">
        <v>0.16946800000000001</v>
      </c>
      <c r="N30">
        <v>0.17105799999999999</v>
      </c>
      <c r="O30">
        <v>0.173509</v>
      </c>
      <c r="P30">
        <v>0.17861099999999999</v>
      </c>
      <c r="Q30">
        <v>0.18016299999999999</v>
      </c>
      <c r="R30">
        <v>0.183723</v>
      </c>
      <c r="S30">
        <v>0.18753600000000001</v>
      </c>
      <c r="T30">
        <v>0.192047</v>
      </c>
      <c r="U30">
        <v>0.195715</v>
      </c>
      <c r="V30">
        <v>0.198881</v>
      </c>
      <c r="W30">
        <v>0.20156499999999999</v>
      </c>
      <c r="X30">
        <v>0.20352000000000001</v>
      </c>
      <c r="Y30">
        <v>0.20505499999999999</v>
      </c>
      <c r="Z30">
        <v>0.20638000000000001</v>
      </c>
      <c r="AA30">
        <v>0.20710400000000001</v>
      </c>
      <c r="AB30">
        <v>0.20721500000000001</v>
      </c>
      <c r="AC30">
        <v>0.20685000000000001</v>
      </c>
      <c r="AD30">
        <v>0.21198700000000001</v>
      </c>
      <c r="AE30">
        <v>0.22120899999999999</v>
      </c>
      <c r="AF30">
        <v>0.24021100000000001</v>
      </c>
      <c r="AG30">
        <v>0.25170199999999998</v>
      </c>
      <c r="AH30">
        <v>0.25795400000000002</v>
      </c>
      <c r="AI30" s="9">
        <v>1.7999999999999999E-2</v>
      </c>
    </row>
    <row r="31" spans="1:35" x14ac:dyDescent="0.35">
      <c r="A31" t="s">
        <v>42</v>
      </c>
      <c r="B31" t="s">
        <v>281</v>
      </c>
      <c r="C31" t="s">
        <v>280</v>
      </c>
      <c r="D31" t="s">
        <v>57</v>
      </c>
      <c r="F31">
        <v>0.135765</v>
      </c>
      <c r="G31">
        <v>0.162187</v>
      </c>
      <c r="H31">
        <v>0.164766</v>
      </c>
      <c r="I31">
        <v>0.159584</v>
      </c>
      <c r="J31">
        <v>0.15987899999999999</v>
      </c>
      <c r="K31">
        <v>0.16010199999999999</v>
      </c>
      <c r="L31">
        <v>0.13335900000000001</v>
      </c>
      <c r="M31">
        <v>0.132799</v>
      </c>
      <c r="N31">
        <v>0.13393099999999999</v>
      </c>
      <c r="O31">
        <v>0.13591900000000001</v>
      </c>
      <c r="P31">
        <v>0.14055000000000001</v>
      </c>
      <c r="Q31">
        <v>0.141627</v>
      </c>
      <c r="R31">
        <v>0.144705</v>
      </c>
      <c r="S31">
        <v>0.14802999999999999</v>
      </c>
      <c r="T31">
        <v>0.15204699999999999</v>
      </c>
      <c r="U31">
        <v>0.15521499999999999</v>
      </c>
      <c r="V31">
        <v>0.15787499999999999</v>
      </c>
      <c r="W31">
        <v>0.16004599999999999</v>
      </c>
      <c r="X31">
        <v>0.16148299999999999</v>
      </c>
      <c r="Y31">
        <v>0.162492</v>
      </c>
      <c r="Z31">
        <v>0.16328400000000001</v>
      </c>
      <c r="AA31">
        <v>0.16347</v>
      </c>
      <c r="AB31">
        <v>0.16303599999999999</v>
      </c>
      <c r="AC31">
        <v>0.16211900000000001</v>
      </c>
      <c r="AD31">
        <v>0.16669600000000001</v>
      </c>
      <c r="AE31">
        <v>0.17535300000000001</v>
      </c>
      <c r="AF31">
        <v>0.19378100000000001</v>
      </c>
      <c r="AG31">
        <v>0.20469200000000001</v>
      </c>
      <c r="AH31">
        <v>0.21035599999999999</v>
      </c>
      <c r="AI31" s="9">
        <v>1.6E-2</v>
      </c>
    </row>
    <row r="32" spans="1:35" x14ac:dyDescent="0.35">
      <c r="A32" t="s">
        <v>43</v>
      </c>
      <c r="B32" t="s">
        <v>279</v>
      </c>
      <c r="C32" t="s">
        <v>278</v>
      </c>
      <c r="D32" t="s">
        <v>57</v>
      </c>
      <c r="F32">
        <v>2.12E-2</v>
      </c>
      <c r="G32">
        <v>2.3661999999999999E-2</v>
      </c>
      <c r="H32">
        <v>3.4459999999999998E-2</v>
      </c>
      <c r="I32">
        <v>3.4890999999999998E-2</v>
      </c>
      <c r="J32">
        <v>3.5326999999999997E-2</v>
      </c>
      <c r="K32">
        <v>3.5769000000000002E-2</v>
      </c>
      <c r="L32">
        <v>3.6215999999999998E-2</v>
      </c>
      <c r="M32">
        <v>3.6667999999999999E-2</v>
      </c>
      <c r="N32">
        <v>3.7127E-2</v>
      </c>
      <c r="O32">
        <v>3.7590999999999999E-2</v>
      </c>
      <c r="P32">
        <v>3.8060999999999998E-2</v>
      </c>
      <c r="Q32">
        <v>3.8536000000000001E-2</v>
      </c>
      <c r="R32">
        <v>3.9017999999999997E-2</v>
      </c>
      <c r="S32">
        <v>3.9505999999999999E-2</v>
      </c>
      <c r="T32">
        <v>0.04</v>
      </c>
      <c r="U32">
        <v>4.0500000000000001E-2</v>
      </c>
      <c r="V32">
        <v>4.1006000000000001E-2</v>
      </c>
      <c r="W32">
        <v>4.1519E-2</v>
      </c>
      <c r="X32">
        <v>4.2037999999999999E-2</v>
      </c>
      <c r="Y32">
        <v>4.2562999999999997E-2</v>
      </c>
      <c r="Z32">
        <v>4.3095000000000001E-2</v>
      </c>
      <c r="AA32">
        <v>4.3633999999999999E-2</v>
      </c>
      <c r="AB32">
        <v>4.4179000000000003E-2</v>
      </c>
      <c r="AC32">
        <v>4.4731E-2</v>
      </c>
      <c r="AD32">
        <v>4.5290999999999998E-2</v>
      </c>
      <c r="AE32">
        <v>4.5857000000000002E-2</v>
      </c>
      <c r="AF32">
        <v>4.6429999999999999E-2</v>
      </c>
      <c r="AG32">
        <v>4.7010000000000003E-2</v>
      </c>
      <c r="AH32">
        <v>4.7598000000000001E-2</v>
      </c>
      <c r="AI32" s="9">
        <v>2.9000000000000001E-2</v>
      </c>
    </row>
    <row r="33" spans="1:35" x14ac:dyDescent="0.35">
      <c r="A33" s="1" t="s">
        <v>277</v>
      </c>
      <c r="B33" t="s">
        <v>276</v>
      </c>
      <c r="C33" t="s">
        <v>275</v>
      </c>
      <c r="D33" t="s">
        <v>57</v>
      </c>
      <c r="F33">
        <v>3.3170000000000001E-3</v>
      </c>
      <c r="G33">
        <v>3.8579999999999999E-3</v>
      </c>
      <c r="H33">
        <v>3.9139999999999999E-3</v>
      </c>
      <c r="I33">
        <v>3.8080000000000002E-3</v>
      </c>
      <c r="J33">
        <v>3.8440000000000002E-3</v>
      </c>
      <c r="K33">
        <v>3.8180000000000002E-3</v>
      </c>
      <c r="L33">
        <v>3.3029999999999999E-3</v>
      </c>
      <c r="M33">
        <v>3.7799999999999999E-3</v>
      </c>
      <c r="N33">
        <v>3.5270000000000002E-3</v>
      </c>
      <c r="O33">
        <v>3.6549999999999998E-3</v>
      </c>
      <c r="P33">
        <v>3.764E-3</v>
      </c>
      <c r="Q33">
        <v>3.96E-3</v>
      </c>
      <c r="R33">
        <v>4.0229999999999997E-3</v>
      </c>
      <c r="S33">
        <v>4.0899999999999999E-3</v>
      </c>
      <c r="T33">
        <v>4.1720000000000004E-3</v>
      </c>
      <c r="U33">
        <v>4.2370000000000003E-3</v>
      </c>
      <c r="V33">
        <v>4.2909999999999997E-3</v>
      </c>
      <c r="W33">
        <v>4.3359999999999996E-3</v>
      </c>
      <c r="X33">
        <v>4.365E-3</v>
      </c>
      <c r="Y33">
        <v>4.5909999999999996E-3</v>
      </c>
      <c r="Z33">
        <v>4.4019999999999997E-3</v>
      </c>
      <c r="AA33">
        <v>4.4060000000000002E-3</v>
      </c>
      <c r="AB33">
        <v>4.274E-3</v>
      </c>
      <c r="AC33">
        <v>3.8899999999999998E-3</v>
      </c>
      <c r="AD33">
        <v>4.4409999999999996E-3</v>
      </c>
      <c r="AE33">
        <v>4.6179999999999997E-3</v>
      </c>
      <c r="AF33">
        <v>4.9940000000000002E-3</v>
      </c>
      <c r="AG33">
        <v>5.2350000000000001E-3</v>
      </c>
      <c r="AH33">
        <v>5.1879999999999999E-3</v>
      </c>
      <c r="AI33" s="9">
        <v>1.6E-2</v>
      </c>
    </row>
    <row r="34" spans="1:35" x14ac:dyDescent="0.35">
      <c r="A34" t="s">
        <v>42</v>
      </c>
      <c r="B34" t="s">
        <v>274</v>
      </c>
      <c r="C34" t="s">
        <v>273</v>
      </c>
      <c r="D34" t="s">
        <v>57</v>
      </c>
      <c r="F34">
        <v>3.3170000000000001E-3</v>
      </c>
      <c r="G34">
        <v>3.8579999999999999E-3</v>
      </c>
      <c r="H34">
        <v>3.9139999999999999E-3</v>
      </c>
      <c r="I34">
        <v>3.8080000000000002E-3</v>
      </c>
      <c r="J34">
        <v>3.8440000000000002E-3</v>
      </c>
      <c r="K34">
        <v>3.8180000000000002E-3</v>
      </c>
      <c r="L34">
        <v>3.3029999999999999E-3</v>
      </c>
      <c r="M34">
        <v>3.7799999999999999E-3</v>
      </c>
      <c r="N34">
        <v>3.5270000000000002E-3</v>
      </c>
      <c r="O34">
        <v>3.6549999999999998E-3</v>
      </c>
      <c r="P34">
        <v>3.764E-3</v>
      </c>
      <c r="Q34">
        <v>3.96E-3</v>
      </c>
      <c r="R34">
        <v>4.0229999999999997E-3</v>
      </c>
      <c r="S34">
        <v>4.0899999999999999E-3</v>
      </c>
      <c r="T34">
        <v>4.1720000000000004E-3</v>
      </c>
      <c r="U34">
        <v>4.2370000000000003E-3</v>
      </c>
      <c r="V34">
        <v>4.2909999999999997E-3</v>
      </c>
      <c r="W34">
        <v>4.3359999999999996E-3</v>
      </c>
      <c r="X34">
        <v>4.365E-3</v>
      </c>
      <c r="Y34">
        <v>4.5909999999999996E-3</v>
      </c>
      <c r="Z34">
        <v>4.4019999999999997E-3</v>
      </c>
      <c r="AA34">
        <v>4.4060000000000002E-3</v>
      </c>
      <c r="AB34">
        <v>4.274E-3</v>
      </c>
      <c r="AC34">
        <v>3.8899999999999998E-3</v>
      </c>
      <c r="AD34">
        <v>4.4409999999999996E-3</v>
      </c>
      <c r="AE34">
        <v>4.6179999999999997E-3</v>
      </c>
      <c r="AF34">
        <v>4.9940000000000002E-3</v>
      </c>
      <c r="AG34">
        <v>5.2350000000000001E-3</v>
      </c>
      <c r="AH34">
        <v>5.1879999999999999E-3</v>
      </c>
      <c r="AI34" s="9">
        <v>1.6E-2</v>
      </c>
    </row>
    <row r="35" spans="1:35" x14ac:dyDescent="0.35">
      <c r="A35" t="s">
        <v>43</v>
      </c>
      <c r="B35" t="s">
        <v>272</v>
      </c>
      <c r="C35" t="s">
        <v>271</v>
      </c>
      <c r="D35" t="s">
        <v>57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 t="s">
        <v>110</v>
      </c>
    </row>
    <row r="36" spans="1:35" x14ac:dyDescent="0.35">
      <c r="A36" t="s">
        <v>270</v>
      </c>
      <c r="B36" t="s">
        <v>269</v>
      </c>
      <c r="C36" t="s">
        <v>268</v>
      </c>
      <c r="D36" t="s">
        <v>57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 t="s">
        <v>110</v>
      </c>
    </row>
    <row r="37" spans="1:35" x14ac:dyDescent="0.35">
      <c r="A37" t="s">
        <v>267</v>
      </c>
      <c r="B37" t="s">
        <v>266</v>
      </c>
      <c r="C37" t="s">
        <v>265</v>
      </c>
      <c r="D37" t="s">
        <v>57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 t="s">
        <v>110</v>
      </c>
    </row>
    <row r="38" spans="1:35" x14ac:dyDescent="0.35">
      <c r="A38" t="s">
        <v>264</v>
      </c>
      <c r="B38" t="s">
        <v>263</v>
      </c>
      <c r="C38" t="s">
        <v>262</v>
      </c>
      <c r="D38" t="s">
        <v>57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 t="s">
        <v>110</v>
      </c>
    </row>
    <row r="39" spans="1:35" x14ac:dyDescent="0.35">
      <c r="A39" t="s">
        <v>11</v>
      </c>
      <c r="B39" t="s">
        <v>261</v>
      </c>
      <c r="C39" t="s">
        <v>260</v>
      </c>
      <c r="D39" t="s">
        <v>57</v>
      </c>
      <c r="F39">
        <v>0.221</v>
      </c>
      <c r="G39">
        <v>0.221</v>
      </c>
      <c r="H39">
        <v>0.24992</v>
      </c>
      <c r="I39">
        <v>0.24695800000000001</v>
      </c>
      <c r="J39">
        <v>0.24609600000000001</v>
      </c>
      <c r="K39">
        <v>0.24343400000000001</v>
      </c>
      <c r="L39">
        <v>0.248644</v>
      </c>
      <c r="M39">
        <v>0.25226999999999999</v>
      </c>
      <c r="N39">
        <v>0.25585599999999997</v>
      </c>
      <c r="O39">
        <v>0.25625399999999998</v>
      </c>
      <c r="P39">
        <v>0.25625300000000001</v>
      </c>
      <c r="Q39">
        <v>0.254357</v>
      </c>
      <c r="R39">
        <v>0.257212</v>
      </c>
      <c r="S39">
        <v>0.25484299999999999</v>
      </c>
      <c r="T39">
        <v>0.25335400000000002</v>
      </c>
      <c r="U39">
        <v>0.25235800000000003</v>
      </c>
      <c r="V39">
        <v>0.252745</v>
      </c>
      <c r="W39">
        <v>0.25239499999999998</v>
      </c>
      <c r="X39">
        <v>0.25091000000000002</v>
      </c>
      <c r="Y39">
        <v>0.25182500000000002</v>
      </c>
      <c r="Z39">
        <v>0.25083</v>
      </c>
      <c r="AA39">
        <v>0.25060399999999999</v>
      </c>
      <c r="AB39">
        <v>0.25097599999999998</v>
      </c>
      <c r="AC39">
        <v>0.250917</v>
      </c>
      <c r="AD39">
        <v>0.24086399999999999</v>
      </c>
      <c r="AE39">
        <v>0.23957700000000001</v>
      </c>
      <c r="AF39">
        <v>0.24091499999999999</v>
      </c>
      <c r="AG39">
        <v>0.24116799999999999</v>
      </c>
      <c r="AH39">
        <v>0.24007899999999999</v>
      </c>
      <c r="AI39" s="9">
        <v>3.0000000000000001E-3</v>
      </c>
    </row>
    <row r="40" spans="1:35" x14ac:dyDescent="0.35">
      <c r="A40" t="s">
        <v>259</v>
      </c>
      <c r="B40" t="s">
        <v>258</v>
      </c>
      <c r="C40" t="s">
        <v>257</v>
      </c>
      <c r="D40" t="s">
        <v>57</v>
      </c>
      <c r="F40">
        <v>19.611360999999999</v>
      </c>
      <c r="G40">
        <v>20.41114</v>
      </c>
      <c r="H40">
        <v>19.912801999999999</v>
      </c>
      <c r="I40">
        <v>19.847753999999998</v>
      </c>
      <c r="J40">
        <v>19.831844</v>
      </c>
      <c r="K40">
        <v>19.814571000000001</v>
      </c>
      <c r="L40">
        <v>19.763404999999999</v>
      </c>
      <c r="M40">
        <v>19.674484</v>
      </c>
      <c r="N40">
        <v>19.559280000000001</v>
      </c>
      <c r="O40">
        <v>19.452774000000002</v>
      </c>
      <c r="P40">
        <v>19.385217999999998</v>
      </c>
      <c r="Q40">
        <v>19.328171000000001</v>
      </c>
      <c r="R40">
        <v>19.305878</v>
      </c>
      <c r="S40">
        <v>19.272385</v>
      </c>
      <c r="T40">
        <v>19.230931999999999</v>
      </c>
      <c r="U40">
        <v>19.216609999999999</v>
      </c>
      <c r="V40">
        <v>19.203506000000001</v>
      </c>
      <c r="W40">
        <v>19.219626999999999</v>
      </c>
      <c r="X40">
        <v>19.263905000000001</v>
      </c>
      <c r="Y40">
        <v>19.312618000000001</v>
      </c>
      <c r="Z40">
        <v>19.375481000000001</v>
      </c>
      <c r="AA40">
        <v>19.436326999999999</v>
      </c>
      <c r="AB40">
        <v>19.497803000000001</v>
      </c>
      <c r="AC40">
        <v>19.566192999999998</v>
      </c>
      <c r="AD40">
        <v>19.664072000000001</v>
      </c>
      <c r="AE40">
        <v>19.780811</v>
      </c>
      <c r="AF40">
        <v>19.871368</v>
      </c>
      <c r="AG40">
        <v>19.979309000000001</v>
      </c>
      <c r="AH40">
        <v>20.141010000000001</v>
      </c>
      <c r="AI40" s="9">
        <v>1E-3</v>
      </c>
    </row>
    <row r="41" spans="1:35" x14ac:dyDescent="0.35">
      <c r="A41" t="s">
        <v>256</v>
      </c>
    </row>
    <row r="42" spans="1:35" x14ac:dyDescent="0.35">
      <c r="A42" t="s">
        <v>255</v>
      </c>
    </row>
    <row r="43" spans="1:35" x14ac:dyDescent="0.35">
      <c r="A43" t="s">
        <v>254</v>
      </c>
      <c r="B43" t="s">
        <v>253</v>
      </c>
      <c r="C43" t="s">
        <v>252</v>
      </c>
      <c r="D43" t="s">
        <v>57</v>
      </c>
      <c r="F43">
        <v>3.4289999999999998</v>
      </c>
      <c r="G43">
        <v>3.5379999999999998</v>
      </c>
      <c r="H43">
        <v>3.6997770000000001</v>
      </c>
      <c r="I43">
        <v>3.7704759999999999</v>
      </c>
      <c r="J43">
        <v>3.888827</v>
      </c>
      <c r="K43">
        <v>3.9889220000000001</v>
      </c>
      <c r="L43">
        <v>4.060638</v>
      </c>
      <c r="M43">
        <v>4.1051390000000003</v>
      </c>
      <c r="N43">
        <v>4.1403790000000003</v>
      </c>
      <c r="O43">
        <v>4.172078</v>
      </c>
      <c r="P43">
        <v>4.2194570000000002</v>
      </c>
      <c r="Q43">
        <v>4.2585100000000002</v>
      </c>
      <c r="R43">
        <v>4.3099720000000001</v>
      </c>
      <c r="S43">
        <v>4.3501810000000001</v>
      </c>
      <c r="T43">
        <v>4.3882070000000004</v>
      </c>
      <c r="U43">
        <v>4.4234390000000001</v>
      </c>
      <c r="V43">
        <v>4.4455249999999999</v>
      </c>
      <c r="W43">
        <v>4.4935650000000003</v>
      </c>
      <c r="X43">
        <v>4.5401059999999998</v>
      </c>
      <c r="Y43">
        <v>4.5844449999999997</v>
      </c>
      <c r="Z43">
        <v>4.6349119999999999</v>
      </c>
      <c r="AA43">
        <v>4.6856390000000001</v>
      </c>
      <c r="AB43">
        <v>4.7198190000000002</v>
      </c>
      <c r="AC43">
        <v>4.7490019999999999</v>
      </c>
      <c r="AD43">
        <v>4.7917740000000002</v>
      </c>
      <c r="AE43">
        <v>4.8419790000000003</v>
      </c>
      <c r="AF43">
        <v>4.8680120000000002</v>
      </c>
      <c r="AG43">
        <v>4.9056509999999998</v>
      </c>
      <c r="AH43">
        <v>4.9731300000000003</v>
      </c>
      <c r="AI43" s="9">
        <v>1.2999999999999999E-2</v>
      </c>
    </row>
    <row r="44" spans="1:35" x14ac:dyDescent="0.35">
      <c r="A44" t="s">
        <v>251</v>
      </c>
      <c r="B44" t="s">
        <v>250</v>
      </c>
      <c r="C44" t="s">
        <v>249</v>
      </c>
      <c r="D44" t="s">
        <v>57</v>
      </c>
      <c r="F44">
        <v>8.7870000000000008</v>
      </c>
      <c r="G44">
        <v>8.7539999999999996</v>
      </c>
      <c r="H44">
        <v>8.8141409999999993</v>
      </c>
      <c r="I44">
        <v>8.6826899999999991</v>
      </c>
      <c r="J44">
        <v>8.5752980000000001</v>
      </c>
      <c r="K44">
        <v>8.478847</v>
      </c>
      <c r="L44">
        <v>8.3703489999999992</v>
      </c>
      <c r="M44">
        <v>8.2480790000000006</v>
      </c>
      <c r="N44">
        <v>8.1158560000000008</v>
      </c>
      <c r="O44">
        <v>7.9918019999999999</v>
      </c>
      <c r="P44">
        <v>7.8720869999999996</v>
      </c>
      <c r="Q44">
        <v>7.7759140000000002</v>
      </c>
      <c r="R44">
        <v>7.6924130000000002</v>
      </c>
      <c r="S44">
        <v>7.6097570000000001</v>
      </c>
      <c r="T44">
        <v>7.5254510000000003</v>
      </c>
      <c r="U44">
        <v>7.4550850000000004</v>
      </c>
      <c r="V44">
        <v>7.3948150000000004</v>
      </c>
      <c r="W44">
        <v>7.3397249999999996</v>
      </c>
      <c r="X44">
        <v>7.299925</v>
      </c>
      <c r="Y44">
        <v>7.2679169999999997</v>
      </c>
      <c r="Z44">
        <v>7.2454179999999999</v>
      </c>
      <c r="AA44">
        <v>7.2299829999999998</v>
      </c>
      <c r="AB44">
        <v>7.2266329999999996</v>
      </c>
      <c r="AC44">
        <v>7.2346339999999998</v>
      </c>
      <c r="AD44">
        <v>7.2567560000000002</v>
      </c>
      <c r="AE44">
        <v>7.2904429999999998</v>
      </c>
      <c r="AF44">
        <v>7.329745</v>
      </c>
      <c r="AG44">
        <v>7.3740180000000004</v>
      </c>
      <c r="AH44">
        <v>7.4311680000000004</v>
      </c>
      <c r="AI44" s="9">
        <v>-6.0000000000000001E-3</v>
      </c>
    </row>
    <row r="45" spans="1:35" x14ac:dyDescent="0.35">
      <c r="A45" t="s">
        <v>248</v>
      </c>
      <c r="B45" t="s">
        <v>247</v>
      </c>
      <c r="C45" t="s">
        <v>246</v>
      </c>
      <c r="D45" t="s">
        <v>57</v>
      </c>
      <c r="F45">
        <v>2.3189000000000001E-2</v>
      </c>
      <c r="G45">
        <v>2.3446999999999999E-2</v>
      </c>
      <c r="H45">
        <v>2.2009999999999998E-2</v>
      </c>
      <c r="I45">
        <v>2.1923000000000002E-2</v>
      </c>
      <c r="J45">
        <v>2.1377E-2</v>
      </c>
      <c r="K45">
        <v>2.0785000000000001E-2</v>
      </c>
      <c r="L45">
        <v>2.0063999999999999E-2</v>
      </c>
      <c r="M45">
        <v>1.9258000000000001E-2</v>
      </c>
      <c r="N45">
        <v>1.8409999999999999E-2</v>
      </c>
      <c r="O45">
        <v>1.7576999999999999E-2</v>
      </c>
      <c r="P45">
        <v>1.6764000000000001E-2</v>
      </c>
      <c r="Q45">
        <v>1.6038E-2</v>
      </c>
      <c r="R45">
        <v>1.5382E-2</v>
      </c>
      <c r="S45">
        <v>1.4798E-2</v>
      </c>
      <c r="T45">
        <v>1.4243E-2</v>
      </c>
      <c r="U45">
        <v>1.3837E-2</v>
      </c>
      <c r="V45">
        <v>1.3535999999999999E-2</v>
      </c>
      <c r="W45">
        <v>1.3331000000000001E-2</v>
      </c>
      <c r="X45">
        <v>1.3221999999999999E-2</v>
      </c>
      <c r="Y45">
        <v>1.3164E-2</v>
      </c>
      <c r="Z45">
        <v>1.3155999999999999E-2</v>
      </c>
      <c r="AA45">
        <v>1.3214E-2</v>
      </c>
      <c r="AB45">
        <v>1.328E-2</v>
      </c>
      <c r="AC45">
        <v>1.3377999999999999E-2</v>
      </c>
      <c r="AD45">
        <v>1.3467E-2</v>
      </c>
      <c r="AE45">
        <v>1.363E-2</v>
      </c>
      <c r="AF45">
        <v>1.3778E-2</v>
      </c>
      <c r="AG45">
        <v>1.3969000000000001E-2</v>
      </c>
      <c r="AH45">
        <v>1.4149999999999999E-2</v>
      </c>
      <c r="AI45" s="9">
        <v>-1.7000000000000001E-2</v>
      </c>
    </row>
    <row r="46" spans="1:35" x14ac:dyDescent="0.35">
      <c r="A46" t="s">
        <v>245</v>
      </c>
      <c r="B46" t="s">
        <v>244</v>
      </c>
      <c r="C46" t="s">
        <v>243</v>
      </c>
      <c r="D46" t="s">
        <v>57</v>
      </c>
      <c r="F46">
        <v>1.548</v>
      </c>
      <c r="G46">
        <v>1.5740000000000001</v>
      </c>
      <c r="H46">
        <v>1.678315</v>
      </c>
      <c r="I46">
        <v>1.6813990000000001</v>
      </c>
      <c r="J46">
        <v>1.700774</v>
      </c>
      <c r="K46">
        <v>1.7200120000000001</v>
      </c>
      <c r="L46">
        <v>1.7351529999999999</v>
      </c>
      <c r="M46">
        <v>1.746367</v>
      </c>
      <c r="N46">
        <v>1.754205</v>
      </c>
      <c r="O46">
        <v>1.761968</v>
      </c>
      <c r="P46">
        <v>1.7743519999999999</v>
      </c>
      <c r="Q46">
        <v>1.787382</v>
      </c>
      <c r="R46">
        <v>1.7991090000000001</v>
      </c>
      <c r="S46">
        <v>1.8130919999999999</v>
      </c>
      <c r="T46">
        <v>1.8312790000000001</v>
      </c>
      <c r="U46">
        <v>1.85307</v>
      </c>
      <c r="V46">
        <v>1.8759619999999999</v>
      </c>
      <c r="W46">
        <v>1.8998679999999999</v>
      </c>
      <c r="X46">
        <v>1.9276789999999999</v>
      </c>
      <c r="Y46">
        <v>1.954288</v>
      </c>
      <c r="Z46">
        <v>1.981371</v>
      </c>
      <c r="AA46">
        <v>2.0088539999999999</v>
      </c>
      <c r="AB46">
        <v>2.0362640000000001</v>
      </c>
      <c r="AC46">
        <v>2.062916</v>
      </c>
      <c r="AD46">
        <v>2.088892</v>
      </c>
      <c r="AE46">
        <v>2.1168260000000001</v>
      </c>
      <c r="AF46">
        <v>2.1450589999999998</v>
      </c>
      <c r="AG46">
        <v>2.1729020000000001</v>
      </c>
      <c r="AH46">
        <v>2.2039789999999999</v>
      </c>
      <c r="AI46" s="9">
        <v>1.2999999999999999E-2</v>
      </c>
    </row>
    <row r="47" spans="1:35" x14ac:dyDescent="0.35">
      <c r="A47" t="s">
        <v>242</v>
      </c>
      <c r="B47" t="s">
        <v>241</v>
      </c>
      <c r="C47" t="s">
        <v>240</v>
      </c>
      <c r="D47" t="s">
        <v>57</v>
      </c>
      <c r="F47">
        <v>3.9620000000000002</v>
      </c>
      <c r="G47">
        <v>3.9340000000000002</v>
      </c>
      <c r="H47">
        <v>3.8494259999999998</v>
      </c>
      <c r="I47">
        <v>3.8117809999999999</v>
      </c>
      <c r="J47">
        <v>3.7769469999999998</v>
      </c>
      <c r="K47">
        <v>3.7391969999999999</v>
      </c>
      <c r="L47">
        <v>3.708466</v>
      </c>
      <c r="M47">
        <v>3.6785169999999998</v>
      </c>
      <c r="N47">
        <v>3.6439629999999998</v>
      </c>
      <c r="O47">
        <v>3.6111789999999999</v>
      </c>
      <c r="P47">
        <v>3.5902400000000001</v>
      </c>
      <c r="Q47">
        <v>3.5689839999999999</v>
      </c>
      <c r="R47">
        <v>3.5497450000000002</v>
      </c>
      <c r="S47">
        <v>3.5349550000000001</v>
      </c>
      <c r="T47">
        <v>3.5197699999999998</v>
      </c>
      <c r="U47">
        <v>3.509916</v>
      </c>
      <c r="V47">
        <v>3.5026579999999998</v>
      </c>
      <c r="W47">
        <v>3.495072</v>
      </c>
      <c r="X47">
        <v>3.4921169999999999</v>
      </c>
      <c r="Y47">
        <v>3.4921519999999999</v>
      </c>
      <c r="Z47">
        <v>3.4921850000000001</v>
      </c>
      <c r="AA47">
        <v>3.490767</v>
      </c>
      <c r="AB47">
        <v>3.4881530000000001</v>
      </c>
      <c r="AC47">
        <v>3.4844050000000002</v>
      </c>
      <c r="AD47">
        <v>3.4830079999999999</v>
      </c>
      <c r="AE47">
        <v>3.4822540000000002</v>
      </c>
      <c r="AF47">
        <v>3.479365</v>
      </c>
      <c r="AG47">
        <v>3.4760260000000001</v>
      </c>
      <c r="AH47">
        <v>3.481913</v>
      </c>
      <c r="AI47" s="9">
        <v>-5.0000000000000001E-3</v>
      </c>
    </row>
    <row r="48" spans="1:35" x14ac:dyDescent="0.35">
      <c r="A48" t="s">
        <v>239</v>
      </c>
      <c r="B48" t="s">
        <v>238</v>
      </c>
      <c r="C48" t="s">
        <v>237</v>
      </c>
      <c r="D48" t="s">
        <v>57</v>
      </c>
      <c r="F48">
        <v>3.6720000000000002</v>
      </c>
      <c r="G48">
        <v>3.6619999999999999</v>
      </c>
      <c r="H48">
        <v>3.4820500000000001</v>
      </c>
      <c r="I48">
        <v>3.4487869999999998</v>
      </c>
      <c r="J48">
        <v>3.4211170000000002</v>
      </c>
      <c r="K48">
        <v>3.3907660000000002</v>
      </c>
      <c r="L48">
        <v>3.3668279999999999</v>
      </c>
      <c r="M48">
        <v>3.342041</v>
      </c>
      <c r="N48">
        <v>3.3120319999999999</v>
      </c>
      <c r="O48">
        <v>3.2843819999999999</v>
      </c>
      <c r="P48">
        <v>3.266934</v>
      </c>
      <c r="Q48">
        <v>3.2488510000000002</v>
      </c>
      <c r="R48">
        <v>3.2328800000000002</v>
      </c>
      <c r="S48">
        <v>3.2210019999999999</v>
      </c>
      <c r="T48">
        <v>3.208555</v>
      </c>
      <c r="U48">
        <v>3.2017150000000001</v>
      </c>
      <c r="V48">
        <v>3.1978260000000001</v>
      </c>
      <c r="W48">
        <v>3.1926709999999998</v>
      </c>
      <c r="X48">
        <v>3.1919270000000002</v>
      </c>
      <c r="Y48">
        <v>3.1940949999999999</v>
      </c>
      <c r="Z48">
        <v>3.1964730000000001</v>
      </c>
      <c r="AA48">
        <v>3.19753</v>
      </c>
      <c r="AB48">
        <v>3.1973250000000002</v>
      </c>
      <c r="AC48">
        <v>3.1960519999999999</v>
      </c>
      <c r="AD48">
        <v>3.196993</v>
      </c>
      <c r="AE48">
        <v>3.1983359999999998</v>
      </c>
      <c r="AF48">
        <v>3.197692</v>
      </c>
      <c r="AG48">
        <v>3.1964160000000001</v>
      </c>
      <c r="AH48">
        <v>3.204183</v>
      </c>
      <c r="AI48" s="9">
        <v>-5.0000000000000001E-3</v>
      </c>
    </row>
    <row r="49" spans="1:35" x14ac:dyDescent="0.35">
      <c r="A49" t="s">
        <v>236</v>
      </c>
      <c r="B49" t="s">
        <v>235</v>
      </c>
      <c r="C49" t="s">
        <v>234</v>
      </c>
      <c r="D49" t="s">
        <v>57</v>
      </c>
      <c r="F49">
        <v>0.35599999999999998</v>
      </c>
      <c r="G49">
        <v>0.39500000000000002</v>
      </c>
      <c r="H49">
        <v>0.26228899999999999</v>
      </c>
      <c r="I49">
        <v>0.26002199999999998</v>
      </c>
      <c r="J49">
        <v>0.24834100000000001</v>
      </c>
      <c r="K49">
        <v>0.242676</v>
      </c>
      <c r="L49">
        <v>0.233733</v>
      </c>
      <c r="M49">
        <v>0.228134</v>
      </c>
      <c r="N49">
        <v>0.223935</v>
      </c>
      <c r="O49">
        <v>0.223717</v>
      </c>
      <c r="P49">
        <v>0.22331200000000001</v>
      </c>
      <c r="Q49">
        <v>0.223445</v>
      </c>
      <c r="R49">
        <v>0.22265499999999999</v>
      </c>
      <c r="S49">
        <v>0.222803</v>
      </c>
      <c r="T49">
        <v>0.221277</v>
      </c>
      <c r="U49">
        <v>0.220804</v>
      </c>
      <c r="V49">
        <v>0.22040999999999999</v>
      </c>
      <c r="W49">
        <v>0.219196</v>
      </c>
      <c r="X49">
        <v>0.21858900000000001</v>
      </c>
      <c r="Y49">
        <v>0.21751699999999999</v>
      </c>
      <c r="Z49">
        <v>0.21682100000000001</v>
      </c>
      <c r="AA49">
        <v>0.21524799999999999</v>
      </c>
      <c r="AB49">
        <v>0.213973</v>
      </c>
      <c r="AC49">
        <v>0.212425</v>
      </c>
      <c r="AD49">
        <v>0.21495300000000001</v>
      </c>
      <c r="AE49">
        <v>0.21474099999999999</v>
      </c>
      <c r="AF49">
        <v>0.21265500000000001</v>
      </c>
      <c r="AG49">
        <v>0.21106</v>
      </c>
      <c r="AH49">
        <v>0.209144</v>
      </c>
      <c r="AI49" s="9">
        <v>-1.9E-2</v>
      </c>
    </row>
    <row r="50" spans="1:35" x14ac:dyDescent="0.35">
      <c r="A50" t="s">
        <v>11</v>
      </c>
      <c r="B50" t="s">
        <v>233</v>
      </c>
      <c r="C50" t="s">
        <v>232</v>
      </c>
      <c r="D50" t="s">
        <v>57</v>
      </c>
      <c r="F50">
        <v>1.823</v>
      </c>
      <c r="G50">
        <v>1.8320000000000001</v>
      </c>
      <c r="H50">
        <v>1.6272660000000001</v>
      </c>
      <c r="I50">
        <v>1.6609929999999999</v>
      </c>
      <c r="J50">
        <v>1.664012</v>
      </c>
      <c r="K50">
        <v>1.6672180000000001</v>
      </c>
      <c r="L50">
        <v>1.676426</v>
      </c>
      <c r="M50">
        <v>1.6904060000000001</v>
      </c>
      <c r="N50">
        <v>1.704332</v>
      </c>
      <c r="O50">
        <v>1.715452</v>
      </c>
      <c r="P50">
        <v>1.7290989999999999</v>
      </c>
      <c r="Q50">
        <v>1.736936</v>
      </c>
      <c r="R50">
        <v>1.7557609999999999</v>
      </c>
      <c r="S50">
        <v>1.765034</v>
      </c>
      <c r="T50">
        <v>1.768025</v>
      </c>
      <c r="U50">
        <v>1.7772289999999999</v>
      </c>
      <c r="V50">
        <v>1.7870839999999999</v>
      </c>
      <c r="W50">
        <v>1.795177</v>
      </c>
      <c r="X50">
        <v>1.808163</v>
      </c>
      <c r="Y50">
        <v>1.8200780000000001</v>
      </c>
      <c r="Z50">
        <v>1.8287469999999999</v>
      </c>
      <c r="AA50">
        <v>1.829971</v>
      </c>
      <c r="AB50">
        <v>1.8374299999999999</v>
      </c>
      <c r="AC50">
        <v>1.847979</v>
      </c>
      <c r="AD50">
        <v>1.8504959999999999</v>
      </c>
      <c r="AE50">
        <v>1.856365</v>
      </c>
      <c r="AF50">
        <v>1.857642</v>
      </c>
      <c r="AG50">
        <v>1.862096</v>
      </c>
      <c r="AH50">
        <v>1.8634539999999999</v>
      </c>
      <c r="AI50" s="9">
        <v>1E-3</v>
      </c>
    </row>
    <row r="51" spans="1:35" x14ac:dyDescent="0.35">
      <c r="A51" t="s">
        <v>231</v>
      </c>
    </row>
    <row r="52" spans="1:35" x14ac:dyDescent="0.35">
      <c r="A52" t="s">
        <v>230</v>
      </c>
      <c r="B52" t="s">
        <v>229</v>
      </c>
      <c r="C52" t="s">
        <v>228</v>
      </c>
      <c r="D52" t="s">
        <v>57</v>
      </c>
      <c r="F52">
        <v>1.044311</v>
      </c>
      <c r="G52">
        <v>1.031803</v>
      </c>
      <c r="H52">
        <v>0.97528300000000001</v>
      </c>
      <c r="I52">
        <v>0.97273299999999996</v>
      </c>
      <c r="J52">
        <v>0.96977999999999998</v>
      </c>
      <c r="K52">
        <v>0.96668500000000002</v>
      </c>
      <c r="L52">
        <v>0.96580600000000005</v>
      </c>
      <c r="M52">
        <v>0.96363900000000002</v>
      </c>
      <c r="N52">
        <v>0.96074599999999999</v>
      </c>
      <c r="O52">
        <v>0.95725300000000002</v>
      </c>
      <c r="P52">
        <v>0.953457</v>
      </c>
      <c r="Q52">
        <v>0.94985299999999995</v>
      </c>
      <c r="R52">
        <v>0.94606199999999996</v>
      </c>
      <c r="S52">
        <v>0.94233500000000003</v>
      </c>
      <c r="T52">
        <v>0.93882200000000005</v>
      </c>
      <c r="U52">
        <v>0.935558</v>
      </c>
      <c r="V52">
        <v>0.93225100000000005</v>
      </c>
      <c r="W52">
        <v>0.92918900000000004</v>
      </c>
      <c r="X52">
        <v>0.92621500000000001</v>
      </c>
      <c r="Y52">
        <v>0.923346</v>
      </c>
      <c r="Z52">
        <v>0.92066400000000004</v>
      </c>
      <c r="AA52">
        <v>0.91816900000000001</v>
      </c>
      <c r="AB52">
        <v>0.915995</v>
      </c>
      <c r="AC52">
        <v>0.91390400000000005</v>
      </c>
      <c r="AD52">
        <v>0.91117700000000001</v>
      </c>
      <c r="AE52">
        <v>0.909076</v>
      </c>
      <c r="AF52">
        <v>0.90713900000000003</v>
      </c>
      <c r="AG52">
        <v>0.90550399999999998</v>
      </c>
      <c r="AH52">
        <v>0.90402700000000003</v>
      </c>
      <c r="AI52" s="9">
        <v>-5.0000000000000001E-3</v>
      </c>
    </row>
    <row r="53" spans="1:35" x14ac:dyDescent="0.35">
      <c r="A53" t="s">
        <v>94</v>
      </c>
      <c r="B53" t="s">
        <v>227</v>
      </c>
      <c r="C53" t="s">
        <v>226</v>
      </c>
      <c r="D53" t="s">
        <v>57</v>
      </c>
      <c r="F53">
        <v>5.5417529999999999</v>
      </c>
      <c r="G53">
        <v>5.6083299999999996</v>
      </c>
      <c r="H53">
        <v>5.4894280000000002</v>
      </c>
      <c r="I53">
        <v>5.5865150000000003</v>
      </c>
      <c r="J53">
        <v>5.69916</v>
      </c>
      <c r="K53">
        <v>5.7945460000000004</v>
      </c>
      <c r="L53">
        <v>5.8739369999999997</v>
      </c>
      <c r="M53">
        <v>5.9318540000000004</v>
      </c>
      <c r="N53">
        <v>5.9800930000000001</v>
      </c>
      <c r="O53">
        <v>6.0204029999999999</v>
      </c>
      <c r="P53">
        <v>6.0807549999999999</v>
      </c>
      <c r="Q53">
        <v>6.1271060000000004</v>
      </c>
      <c r="R53">
        <v>6.1973149999999997</v>
      </c>
      <c r="S53">
        <v>6.24824</v>
      </c>
      <c r="T53">
        <v>6.2912480000000004</v>
      </c>
      <c r="U53">
        <v>6.339194</v>
      </c>
      <c r="V53">
        <v>6.3751280000000001</v>
      </c>
      <c r="W53">
        <v>6.4342569999999997</v>
      </c>
      <c r="X53">
        <v>6.4973450000000001</v>
      </c>
      <c r="Y53">
        <v>6.5569350000000002</v>
      </c>
      <c r="Z53">
        <v>6.6190480000000003</v>
      </c>
      <c r="AA53">
        <v>6.6735319999999998</v>
      </c>
      <c r="AB53">
        <v>6.7172320000000001</v>
      </c>
      <c r="AC53">
        <v>6.7587469999999996</v>
      </c>
      <c r="AD53">
        <v>6.8070349999999999</v>
      </c>
      <c r="AE53">
        <v>6.8645389999999997</v>
      </c>
      <c r="AF53">
        <v>6.8939389999999996</v>
      </c>
      <c r="AG53">
        <v>6.9352510000000001</v>
      </c>
      <c r="AH53">
        <v>7.0066160000000002</v>
      </c>
      <c r="AI53" s="9">
        <v>8.0000000000000002E-3</v>
      </c>
    </row>
    <row r="54" spans="1:35" x14ac:dyDescent="0.35">
      <c r="A54" t="s">
        <v>58</v>
      </c>
      <c r="B54" t="s">
        <v>225</v>
      </c>
      <c r="C54" t="s">
        <v>224</v>
      </c>
      <c r="D54" t="s">
        <v>57</v>
      </c>
      <c r="F54">
        <v>13.697194</v>
      </c>
      <c r="G54">
        <v>13.676905</v>
      </c>
      <c r="H54">
        <v>13.495471999999999</v>
      </c>
      <c r="I54">
        <v>13.335958</v>
      </c>
      <c r="J54">
        <v>13.21237</v>
      </c>
      <c r="K54">
        <v>13.104248</v>
      </c>
      <c r="L54">
        <v>12.979018</v>
      </c>
      <c r="M54">
        <v>12.836352</v>
      </c>
      <c r="N54">
        <v>12.677281000000001</v>
      </c>
      <c r="O54">
        <v>12.534233</v>
      </c>
      <c r="P54">
        <v>12.409414</v>
      </c>
      <c r="Q54">
        <v>12.308296</v>
      </c>
      <c r="R54">
        <v>12.219779000000001</v>
      </c>
      <c r="S54">
        <v>12.137952</v>
      </c>
      <c r="T54">
        <v>12.056125</v>
      </c>
      <c r="U54">
        <v>11.997028999999999</v>
      </c>
      <c r="V54">
        <v>11.952026</v>
      </c>
      <c r="W54">
        <v>11.911752999999999</v>
      </c>
      <c r="X54">
        <v>11.895242</v>
      </c>
      <c r="Y54">
        <v>11.888226</v>
      </c>
      <c r="Z54">
        <v>11.892284999999999</v>
      </c>
      <c r="AA54">
        <v>11.901959</v>
      </c>
      <c r="AB54">
        <v>11.922736</v>
      </c>
      <c r="AC54">
        <v>11.952593999999999</v>
      </c>
      <c r="AD54">
        <v>12.00193</v>
      </c>
      <c r="AE54">
        <v>12.062331</v>
      </c>
      <c r="AF54">
        <v>12.124934</v>
      </c>
      <c r="AG54">
        <v>12.191979999999999</v>
      </c>
      <c r="AH54">
        <v>12.283104</v>
      </c>
      <c r="AI54" s="9">
        <v>-4.0000000000000001E-3</v>
      </c>
    </row>
    <row r="55" spans="1:35" x14ac:dyDescent="0.35">
      <c r="A55" t="s">
        <v>111</v>
      </c>
      <c r="B55" t="s">
        <v>223</v>
      </c>
      <c r="C55" t="s">
        <v>222</v>
      </c>
      <c r="D55" t="s">
        <v>57</v>
      </c>
      <c r="F55">
        <v>5.1823000000000001E-2</v>
      </c>
      <c r="G55">
        <v>4.8967999999999998E-2</v>
      </c>
      <c r="H55">
        <v>4.9398999999999998E-2</v>
      </c>
      <c r="I55">
        <v>4.7671999999999999E-2</v>
      </c>
      <c r="J55">
        <v>4.376E-2</v>
      </c>
      <c r="K55">
        <v>4.0028000000000001E-2</v>
      </c>
      <c r="L55">
        <v>3.6288000000000001E-2</v>
      </c>
      <c r="M55">
        <v>3.4126999999999998E-2</v>
      </c>
      <c r="N55">
        <v>3.2675000000000003E-2</v>
      </c>
      <c r="O55">
        <v>3.1168999999999999E-2</v>
      </c>
      <c r="P55">
        <v>3.1022000000000001E-2</v>
      </c>
      <c r="Q55">
        <v>3.0995999999999999E-2</v>
      </c>
      <c r="R55">
        <v>3.0868E-2</v>
      </c>
      <c r="S55">
        <v>3.0827E-2</v>
      </c>
      <c r="T55">
        <v>3.0506999999999999E-2</v>
      </c>
      <c r="U55">
        <v>2.9617000000000001E-2</v>
      </c>
      <c r="V55">
        <v>2.8225E-2</v>
      </c>
      <c r="W55">
        <v>2.7762999999999999E-2</v>
      </c>
      <c r="X55">
        <v>2.7383000000000001E-2</v>
      </c>
      <c r="Y55">
        <v>2.6398000000000001E-2</v>
      </c>
      <c r="Z55">
        <v>2.5146000000000002E-2</v>
      </c>
      <c r="AA55">
        <v>2.3862000000000001E-2</v>
      </c>
      <c r="AB55">
        <v>2.2512999999999998E-2</v>
      </c>
      <c r="AC55">
        <v>2.1048999999999998E-2</v>
      </c>
      <c r="AD55">
        <v>2.0848999999999999E-2</v>
      </c>
      <c r="AE55">
        <v>2.0882000000000001E-2</v>
      </c>
      <c r="AF55">
        <v>2.0743999999999999E-2</v>
      </c>
      <c r="AG55">
        <v>2.0784E-2</v>
      </c>
      <c r="AH55">
        <v>2.068E-2</v>
      </c>
      <c r="AI55" s="9">
        <v>-3.2000000000000001E-2</v>
      </c>
    </row>
    <row r="56" spans="1:35" x14ac:dyDescent="0.35">
      <c r="A56" t="s">
        <v>221</v>
      </c>
      <c r="B56" t="s">
        <v>220</v>
      </c>
      <c r="C56" t="s">
        <v>219</v>
      </c>
      <c r="D56" t="s">
        <v>57</v>
      </c>
      <c r="F56">
        <v>-0.33268300000000001</v>
      </c>
      <c r="G56">
        <v>-0.20533199999999999</v>
      </c>
      <c r="H56">
        <v>-8.0464999999999995E-2</v>
      </c>
      <c r="I56">
        <v>-7.9141000000000003E-2</v>
      </c>
      <c r="J56">
        <v>-7.7562000000000006E-2</v>
      </c>
      <c r="K56">
        <v>-7.5869000000000006E-2</v>
      </c>
      <c r="L56">
        <v>-7.4584999999999999E-2</v>
      </c>
      <c r="M56">
        <v>-7.3352000000000001E-2</v>
      </c>
      <c r="N56">
        <v>-7.2014999999999996E-2</v>
      </c>
      <c r="O56">
        <v>-7.0830000000000004E-2</v>
      </c>
      <c r="P56">
        <v>-6.9986999999999994E-2</v>
      </c>
      <c r="Q56">
        <v>-6.9027000000000005E-2</v>
      </c>
      <c r="R56">
        <v>-6.8177000000000001E-2</v>
      </c>
      <c r="S56">
        <v>-6.7415000000000003E-2</v>
      </c>
      <c r="T56">
        <v>-6.6489000000000006E-2</v>
      </c>
      <c r="U56">
        <v>-6.5657999999999994E-2</v>
      </c>
      <c r="V56">
        <v>-6.4910999999999996E-2</v>
      </c>
      <c r="W56">
        <v>-6.4065999999999998E-2</v>
      </c>
      <c r="X56">
        <v>-6.3282000000000005E-2</v>
      </c>
      <c r="Y56">
        <v>-6.2646999999999994E-2</v>
      </c>
      <c r="Z56">
        <v>-6.1990000000000003E-2</v>
      </c>
      <c r="AA56">
        <v>-6.1246000000000002E-2</v>
      </c>
      <c r="AB56">
        <v>-6.0407000000000002E-2</v>
      </c>
      <c r="AC56">
        <v>-5.9498000000000002E-2</v>
      </c>
      <c r="AD56">
        <v>-5.8693000000000002E-2</v>
      </c>
      <c r="AE56">
        <v>-5.7828999999999998E-2</v>
      </c>
      <c r="AF56">
        <v>-5.6840000000000002E-2</v>
      </c>
      <c r="AG56">
        <v>-5.5819000000000001E-2</v>
      </c>
      <c r="AH56">
        <v>-5.5093999999999997E-2</v>
      </c>
      <c r="AI56" s="9">
        <v>-6.2E-2</v>
      </c>
    </row>
    <row r="57" spans="1:35" x14ac:dyDescent="0.35">
      <c r="A57" t="s">
        <v>25</v>
      </c>
      <c r="B57" t="s">
        <v>218</v>
      </c>
      <c r="C57" t="s">
        <v>217</v>
      </c>
      <c r="D57" t="s">
        <v>57</v>
      </c>
      <c r="F57">
        <v>19.905000999999999</v>
      </c>
      <c r="G57">
        <v>20.027002</v>
      </c>
      <c r="H57">
        <v>19.931213</v>
      </c>
      <c r="I57">
        <v>19.867359</v>
      </c>
      <c r="J57">
        <v>19.854198</v>
      </c>
      <c r="K57">
        <v>19.836870000000001</v>
      </c>
      <c r="L57">
        <v>19.784765</v>
      </c>
      <c r="M57">
        <v>19.696639999999999</v>
      </c>
      <c r="N57">
        <v>19.58267</v>
      </c>
      <c r="O57">
        <v>19.476194</v>
      </c>
      <c r="P57">
        <v>19.408548</v>
      </c>
      <c r="Q57">
        <v>19.351171000000001</v>
      </c>
      <c r="R57">
        <v>19.329653</v>
      </c>
      <c r="S57">
        <v>19.295822000000001</v>
      </c>
      <c r="T57">
        <v>19.254009</v>
      </c>
      <c r="U57">
        <v>19.239543999999999</v>
      </c>
      <c r="V57">
        <v>19.226454</v>
      </c>
      <c r="W57">
        <v>19.242602999999999</v>
      </c>
      <c r="X57">
        <v>19.286579</v>
      </c>
      <c r="Y57">
        <v>19.336397000000002</v>
      </c>
      <c r="Z57">
        <v>19.399456000000001</v>
      </c>
      <c r="AA57">
        <v>19.460463000000001</v>
      </c>
      <c r="AB57">
        <v>19.522269999999999</v>
      </c>
      <c r="AC57">
        <v>19.591360000000002</v>
      </c>
      <c r="AD57">
        <v>19.685879</v>
      </c>
      <c r="AE57">
        <v>19.802607999999999</v>
      </c>
      <c r="AF57">
        <v>19.892477</v>
      </c>
      <c r="AG57">
        <v>20.001750999999999</v>
      </c>
      <c r="AH57">
        <v>20.162787999999999</v>
      </c>
      <c r="AI57" s="9">
        <v>0</v>
      </c>
    </row>
    <row r="58" spans="1:35" x14ac:dyDescent="0.35">
      <c r="A58" t="s">
        <v>30</v>
      </c>
      <c r="B58" t="s">
        <v>216</v>
      </c>
      <c r="C58" t="s">
        <v>215</v>
      </c>
      <c r="D58" t="s">
        <v>57</v>
      </c>
      <c r="F58">
        <v>-0.29364000000000001</v>
      </c>
      <c r="G58">
        <v>0.38413799999999998</v>
      </c>
      <c r="H58">
        <v>-1.8412000000000001E-2</v>
      </c>
      <c r="I58">
        <v>-1.9605999999999998E-2</v>
      </c>
      <c r="J58">
        <v>-2.2353999999999999E-2</v>
      </c>
      <c r="K58">
        <v>-2.2298999999999999E-2</v>
      </c>
      <c r="L58">
        <v>-2.1360000000000001E-2</v>
      </c>
      <c r="M58">
        <v>-2.2155999999999999E-2</v>
      </c>
      <c r="N58">
        <v>-2.3390000000000001E-2</v>
      </c>
      <c r="O58">
        <v>-2.342E-2</v>
      </c>
      <c r="P58">
        <v>-2.3331000000000001E-2</v>
      </c>
      <c r="Q58">
        <v>-2.3001000000000001E-2</v>
      </c>
      <c r="R58">
        <v>-2.3775000000000001E-2</v>
      </c>
      <c r="S58">
        <v>-2.3438000000000001E-2</v>
      </c>
      <c r="T58">
        <v>-2.3077E-2</v>
      </c>
      <c r="U58">
        <v>-2.2934E-2</v>
      </c>
      <c r="V58">
        <v>-2.2946999999999999E-2</v>
      </c>
      <c r="W58">
        <v>-2.2976E-2</v>
      </c>
      <c r="X58">
        <v>-2.2675000000000001E-2</v>
      </c>
      <c r="Y58">
        <v>-2.3779000000000002E-2</v>
      </c>
      <c r="Z58">
        <v>-2.3975E-2</v>
      </c>
      <c r="AA58">
        <v>-2.4136000000000001E-2</v>
      </c>
      <c r="AB58">
        <v>-2.4466999999999999E-2</v>
      </c>
      <c r="AC58">
        <v>-2.5166999999999998E-2</v>
      </c>
      <c r="AD58">
        <v>-2.1807E-2</v>
      </c>
      <c r="AE58">
        <v>-2.1797E-2</v>
      </c>
      <c r="AF58">
        <v>-2.1108999999999999E-2</v>
      </c>
      <c r="AG58">
        <v>-2.2442E-2</v>
      </c>
      <c r="AH58">
        <v>-2.1777999999999999E-2</v>
      </c>
      <c r="AI58" s="9">
        <v>-8.8999999999999996E-2</v>
      </c>
    </row>
    <row r="59" spans="1:35" x14ac:dyDescent="0.35">
      <c r="A59" t="s">
        <v>214</v>
      </c>
      <c r="B59" t="s">
        <v>213</v>
      </c>
      <c r="C59" t="s">
        <v>212</v>
      </c>
      <c r="D59" t="s">
        <v>57</v>
      </c>
      <c r="F59">
        <v>17.952000000000002</v>
      </c>
      <c r="G59">
        <v>18.118998999999999</v>
      </c>
      <c r="H59">
        <v>18.448851000000001</v>
      </c>
      <c r="I59">
        <v>18.520790000000002</v>
      </c>
      <c r="J59">
        <v>18.59273</v>
      </c>
      <c r="K59">
        <v>18.664670999999998</v>
      </c>
      <c r="L59">
        <v>18.664670999999998</v>
      </c>
      <c r="M59">
        <v>18.664670999999998</v>
      </c>
      <c r="N59">
        <v>18.664670999999998</v>
      </c>
      <c r="O59">
        <v>18.664670999999998</v>
      </c>
      <c r="P59">
        <v>18.664670999999998</v>
      </c>
      <c r="Q59">
        <v>18.664670999999998</v>
      </c>
      <c r="R59">
        <v>18.664670999999998</v>
      </c>
      <c r="S59">
        <v>18.664670999999998</v>
      </c>
      <c r="T59">
        <v>18.664670999999998</v>
      </c>
      <c r="U59">
        <v>18.664670999999998</v>
      </c>
      <c r="V59">
        <v>18.664670999999998</v>
      </c>
      <c r="W59">
        <v>18.664670999999998</v>
      </c>
      <c r="X59">
        <v>18.664670999999998</v>
      </c>
      <c r="Y59">
        <v>18.664670999999998</v>
      </c>
      <c r="Z59">
        <v>18.664670999999998</v>
      </c>
      <c r="AA59">
        <v>18.664670999999998</v>
      </c>
      <c r="AB59">
        <v>18.664670999999998</v>
      </c>
      <c r="AC59">
        <v>18.664670999999998</v>
      </c>
      <c r="AD59">
        <v>18.664670999999998</v>
      </c>
      <c r="AE59">
        <v>18.664670999999998</v>
      </c>
      <c r="AF59">
        <v>18.664670999999998</v>
      </c>
      <c r="AG59">
        <v>18.664670999999998</v>
      </c>
      <c r="AH59">
        <v>18.664670999999998</v>
      </c>
      <c r="AI59" s="9">
        <v>1E-3</v>
      </c>
    </row>
    <row r="60" spans="1:35" x14ac:dyDescent="0.35">
      <c r="A60" t="s">
        <v>211</v>
      </c>
      <c r="B60" t="s">
        <v>210</v>
      </c>
      <c r="C60" t="s">
        <v>209</v>
      </c>
      <c r="D60" t="s">
        <v>196</v>
      </c>
      <c r="F60">
        <v>91.459000000000003</v>
      </c>
      <c r="G60">
        <v>90.059997999999993</v>
      </c>
      <c r="H60">
        <v>90.952515000000005</v>
      </c>
      <c r="I60">
        <v>90.945999</v>
      </c>
      <c r="J60">
        <v>90.980926999999994</v>
      </c>
      <c r="K60">
        <v>91.484848</v>
      </c>
      <c r="L60">
        <v>91.844536000000005</v>
      </c>
      <c r="M60">
        <v>92.153808999999995</v>
      </c>
      <c r="N60">
        <v>92.193236999999996</v>
      </c>
      <c r="O60">
        <v>92.065842000000004</v>
      </c>
      <c r="P60">
        <v>92.035163999999995</v>
      </c>
      <c r="Q60">
        <v>91.923935</v>
      </c>
      <c r="R60">
        <v>92.020874000000006</v>
      </c>
      <c r="S60">
        <v>92.105225000000004</v>
      </c>
      <c r="T60">
        <v>92.003792000000004</v>
      </c>
      <c r="U60">
        <v>91.863945000000001</v>
      </c>
      <c r="V60">
        <v>92.008858000000004</v>
      </c>
      <c r="W60">
        <v>92.026291000000001</v>
      </c>
      <c r="X60">
        <v>92.063507000000001</v>
      </c>
      <c r="Y60">
        <v>92.141662999999994</v>
      </c>
      <c r="Z60">
        <v>92.211074999999994</v>
      </c>
      <c r="AA60">
        <v>92.063453999999993</v>
      </c>
      <c r="AB60">
        <v>92.282477999999998</v>
      </c>
      <c r="AC60">
        <v>92.147307999999995</v>
      </c>
      <c r="AD60">
        <v>92.345222000000007</v>
      </c>
      <c r="AE60">
        <v>92.071074999999993</v>
      </c>
      <c r="AF60">
        <v>91.983101000000005</v>
      </c>
      <c r="AG60">
        <v>92.092338999999996</v>
      </c>
      <c r="AH60">
        <v>91.780060000000006</v>
      </c>
      <c r="AI60" s="9">
        <v>0</v>
      </c>
    </row>
    <row r="61" spans="1:35" x14ac:dyDescent="0.35">
      <c r="A61" t="s">
        <v>208</v>
      </c>
      <c r="B61" t="s">
        <v>207</v>
      </c>
      <c r="C61" t="s">
        <v>206</v>
      </c>
      <c r="D61" t="s">
        <v>57</v>
      </c>
      <c r="F61">
        <v>8.4865460000000006</v>
      </c>
      <c r="G61">
        <v>9.0409009999999999</v>
      </c>
      <c r="H61">
        <v>8.9167039999999993</v>
      </c>
      <c r="I61">
        <v>8.8531840000000006</v>
      </c>
      <c r="J61">
        <v>8.6993539999999996</v>
      </c>
      <c r="K61">
        <v>8.7978100000000001</v>
      </c>
      <c r="L61">
        <v>8.7302379999999999</v>
      </c>
      <c r="M61">
        <v>8.8096979999999991</v>
      </c>
      <c r="N61">
        <v>8.8348289999999992</v>
      </c>
      <c r="O61">
        <v>8.8668779999999998</v>
      </c>
      <c r="P61">
        <v>8.8397729999999992</v>
      </c>
      <c r="Q61">
        <v>8.7467419999999994</v>
      </c>
      <c r="R61">
        <v>8.7945659999999997</v>
      </c>
      <c r="S61">
        <v>8.8531479999999991</v>
      </c>
      <c r="T61">
        <v>8.8453959999999991</v>
      </c>
      <c r="U61">
        <v>8.8224110000000007</v>
      </c>
      <c r="V61">
        <v>8.8540229999999998</v>
      </c>
      <c r="W61">
        <v>8.9058299999999999</v>
      </c>
      <c r="X61">
        <v>8.9359339999999996</v>
      </c>
      <c r="Y61">
        <v>9.1044499999999999</v>
      </c>
      <c r="Z61">
        <v>9.0757650000000005</v>
      </c>
      <c r="AA61">
        <v>8.9965720000000005</v>
      </c>
      <c r="AB61">
        <v>8.8712859999999996</v>
      </c>
      <c r="AC61">
        <v>8.8281840000000003</v>
      </c>
      <c r="AD61">
        <v>8.7008500000000009</v>
      </c>
      <c r="AE61">
        <v>8.7265999999999995</v>
      </c>
      <c r="AF61">
        <v>8.7043099999999995</v>
      </c>
      <c r="AG61">
        <v>8.5641890000000007</v>
      </c>
      <c r="AH61">
        <v>8.4194560000000003</v>
      </c>
      <c r="AI61" s="9">
        <v>0</v>
      </c>
    </row>
    <row r="62" spans="1:35" x14ac:dyDescent="0.35">
      <c r="A62" t="s">
        <v>205</v>
      </c>
      <c r="B62" t="s">
        <v>204</v>
      </c>
      <c r="C62" t="s">
        <v>203</v>
      </c>
      <c r="D62" t="s">
        <v>57</v>
      </c>
      <c r="F62">
        <v>9.7326560000000004</v>
      </c>
      <c r="G62">
        <v>9.9308960000000006</v>
      </c>
      <c r="H62">
        <v>10.693754999999999</v>
      </c>
      <c r="I62">
        <v>10.829088</v>
      </c>
      <c r="J62">
        <v>11.052844</v>
      </c>
      <c r="K62">
        <v>11.149592999999999</v>
      </c>
      <c r="L62">
        <v>11.152388999999999</v>
      </c>
      <c r="M62">
        <v>11.224688</v>
      </c>
      <c r="N62">
        <v>11.374539</v>
      </c>
      <c r="O62">
        <v>11.406249000000001</v>
      </c>
      <c r="P62">
        <v>11.482843000000001</v>
      </c>
      <c r="Q62">
        <v>11.513206</v>
      </c>
      <c r="R62">
        <v>11.654120000000001</v>
      </c>
      <c r="S62">
        <v>11.765363000000001</v>
      </c>
      <c r="T62">
        <v>11.842428</v>
      </c>
      <c r="U62">
        <v>11.860378000000001</v>
      </c>
      <c r="V62">
        <v>11.865155</v>
      </c>
      <c r="W62">
        <v>11.957485999999999</v>
      </c>
      <c r="X62">
        <v>11.842484000000001</v>
      </c>
      <c r="Y62">
        <v>11.890943999999999</v>
      </c>
      <c r="Z62">
        <v>11.950986</v>
      </c>
      <c r="AA62">
        <v>11.976305999999999</v>
      </c>
      <c r="AB62">
        <v>11.972303</v>
      </c>
      <c r="AC62">
        <v>11.933615</v>
      </c>
      <c r="AD62">
        <v>11.771686000000001</v>
      </c>
      <c r="AE62">
        <v>11.637226999999999</v>
      </c>
      <c r="AF62">
        <v>11.631284000000001</v>
      </c>
      <c r="AG62">
        <v>11.574436</v>
      </c>
      <c r="AH62">
        <v>11.327992</v>
      </c>
      <c r="AI62" s="9">
        <v>5.0000000000000001E-3</v>
      </c>
    </row>
    <row r="63" spans="1:35" x14ac:dyDescent="0.35">
      <c r="A63" t="s">
        <v>202</v>
      </c>
      <c r="B63" t="s">
        <v>201</v>
      </c>
      <c r="C63" t="s">
        <v>200</v>
      </c>
      <c r="D63" t="s">
        <v>57</v>
      </c>
      <c r="F63">
        <v>-1.246111</v>
      </c>
      <c r="G63">
        <v>-0.88999499999999998</v>
      </c>
      <c r="H63">
        <v>-1.7770509999999999</v>
      </c>
      <c r="I63">
        <v>-1.9759040000000001</v>
      </c>
      <c r="J63">
        <v>-2.3534899999999999</v>
      </c>
      <c r="K63">
        <v>-2.3517839999999999</v>
      </c>
      <c r="L63">
        <v>-2.4221509999999999</v>
      </c>
      <c r="M63">
        <v>-2.4149889999999998</v>
      </c>
      <c r="N63">
        <v>-2.5397099999999999</v>
      </c>
      <c r="O63">
        <v>-2.539371</v>
      </c>
      <c r="P63">
        <v>-2.6430699999999998</v>
      </c>
      <c r="Q63">
        <v>-2.766464</v>
      </c>
      <c r="R63">
        <v>-2.8595540000000002</v>
      </c>
      <c r="S63">
        <v>-2.9122140000000001</v>
      </c>
      <c r="T63">
        <v>-2.9970319999999999</v>
      </c>
      <c r="U63">
        <v>-3.0379679999999998</v>
      </c>
      <c r="V63">
        <v>-3.0111319999999999</v>
      </c>
      <c r="W63">
        <v>-3.0516559999999999</v>
      </c>
      <c r="X63">
        <v>-2.9065500000000002</v>
      </c>
      <c r="Y63">
        <v>-2.7864930000000001</v>
      </c>
      <c r="Z63">
        <v>-2.8752209999999998</v>
      </c>
      <c r="AA63">
        <v>-2.9797340000000001</v>
      </c>
      <c r="AB63">
        <v>-3.1010170000000001</v>
      </c>
      <c r="AC63">
        <v>-3.1054309999999998</v>
      </c>
      <c r="AD63">
        <v>-3.0708350000000002</v>
      </c>
      <c r="AE63">
        <v>-2.9106269999999999</v>
      </c>
      <c r="AF63">
        <v>-2.9269729999999998</v>
      </c>
      <c r="AG63">
        <v>-3.0102470000000001</v>
      </c>
      <c r="AH63">
        <v>-2.9085359999999998</v>
      </c>
      <c r="AI63" s="9">
        <v>3.1E-2</v>
      </c>
    </row>
    <row r="64" spans="1:35" x14ac:dyDescent="0.35">
      <c r="A64" t="s">
        <v>199</v>
      </c>
      <c r="B64" t="s">
        <v>198</v>
      </c>
      <c r="C64" t="s">
        <v>197</v>
      </c>
      <c r="D64" t="s">
        <v>196</v>
      </c>
      <c r="F64">
        <v>-6.3540260000000002</v>
      </c>
      <c r="G64">
        <v>-4.3603430000000003</v>
      </c>
      <c r="H64">
        <v>-8.9241620000000008</v>
      </c>
      <c r="I64">
        <v>-9.9553010000000004</v>
      </c>
      <c r="J64">
        <v>-11.867222999999999</v>
      </c>
      <c r="K64">
        <v>-11.868959</v>
      </c>
      <c r="L64">
        <v>-12.255728</v>
      </c>
      <c r="M64">
        <v>-12.274734</v>
      </c>
      <c r="N64">
        <v>-12.984676</v>
      </c>
      <c r="O64">
        <v>-13.054034</v>
      </c>
      <c r="P64">
        <v>-13.634465000000001</v>
      </c>
      <c r="Q64">
        <v>-14.313117999999999</v>
      </c>
      <c r="R64">
        <v>-14.811828999999999</v>
      </c>
      <c r="S64">
        <v>-15.110813</v>
      </c>
      <c r="T64">
        <v>-15.584432</v>
      </c>
      <c r="U64">
        <v>-15.80908</v>
      </c>
      <c r="V64">
        <v>-15.680111999999999</v>
      </c>
      <c r="W64">
        <v>-15.87781</v>
      </c>
      <c r="X64">
        <v>-15.088065</v>
      </c>
      <c r="Y64">
        <v>-14.428357999999999</v>
      </c>
      <c r="Z64">
        <v>-14.839491000000001</v>
      </c>
      <c r="AA64">
        <v>-15.330742000000001</v>
      </c>
      <c r="AB64">
        <v>-15.904443000000001</v>
      </c>
      <c r="AC64">
        <v>-15.871409999999999</v>
      </c>
      <c r="AD64">
        <v>-15.616472999999999</v>
      </c>
      <c r="AE64">
        <v>-14.714403000000001</v>
      </c>
      <c r="AF64">
        <v>-14.729609999999999</v>
      </c>
      <c r="AG64">
        <v>-15.066827999999999</v>
      </c>
      <c r="AH64">
        <v>-14.440868</v>
      </c>
      <c r="AI64" s="9">
        <v>0.03</v>
      </c>
    </row>
    <row r="65" spans="1:35" x14ac:dyDescent="0.35">
      <c r="A65" t="s">
        <v>195</v>
      </c>
    </row>
    <row r="66" spans="1:35" x14ac:dyDescent="0.35">
      <c r="A66" t="s">
        <v>194</v>
      </c>
      <c r="B66" t="s">
        <v>193</v>
      </c>
      <c r="C66" t="s">
        <v>192</v>
      </c>
      <c r="D66" t="s">
        <v>191</v>
      </c>
      <c r="F66">
        <v>371.36688199999998</v>
      </c>
      <c r="G66">
        <v>248.61128199999999</v>
      </c>
      <c r="H66">
        <v>251.41229200000001</v>
      </c>
      <c r="I66">
        <v>234.703217</v>
      </c>
      <c r="J66">
        <v>230.17449999999999</v>
      </c>
      <c r="K66">
        <v>234.90776099999999</v>
      </c>
      <c r="L66">
        <v>234.48049900000001</v>
      </c>
      <c r="M66">
        <v>239.360443</v>
      </c>
      <c r="N66">
        <v>241.82403600000001</v>
      </c>
      <c r="O66">
        <v>243.932602</v>
      </c>
      <c r="P66">
        <v>245.429123</v>
      </c>
      <c r="Q66">
        <v>244.05328399999999</v>
      </c>
      <c r="R66">
        <v>246.72105400000001</v>
      </c>
      <c r="S66">
        <v>250.19442699999999</v>
      </c>
      <c r="T66">
        <v>252.71852100000001</v>
      </c>
      <c r="U66">
        <v>252.98632799999999</v>
      </c>
      <c r="V66">
        <v>255.54049699999999</v>
      </c>
      <c r="W66">
        <v>258.61086999999998</v>
      </c>
      <c r="X66">
        <v>261.46523999999999</v>
      </c>
      <c r="Y66">
        <v>268.47531099999998</v>
      </c>
      <c r="Z66">
        <v>269.251373</v>
      </c>
      <c r="AA66">
        <v>266.64828499999999</v>
      </c>
      <c r="AB66">
        <v>263.44723499999998</v>
      </c>
      <c r="AC66">
        <v>262.58783</v>
      </c>
      <c r="AD66">
        <v>260.37374899999998</v>
      </c>
      <c r="AE66">
        <v>262.247345</v>
      </c>
      <c r="AF66">
        <v>262.36071800000002</v>
      </c>
      <c r="AG66">
        <v>259.065338</v>
      </c>
      <c r="AH66">
        <v>255.761414</v>
      </c>
      <c r="AI66" s="9">
        <v>-1.2999999999999999E-2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E016-2464-48D0-BB48-38C711A42392}">
  <sheetPr>
    <tabColor theme="7"/>
  </sheetPr>
  <dimension ref="A1:AD104"/>
  <sheetViews>
    <sheetView topLeftCell="A46" zoomScale="80" zoomScaleNormal="80" workbookViewId="0">
      <selection activeCell="L57" sqref="L57"/>
    </sheetView>
  </sheetViews>
  <sheetFormatPr defaultRowHeight="14.5" x14ac:dyDescent="0.35"/>
  <cols>
    <col min="2" max="2" width="16.7265625" bestFit="1" customWidth="1"/>
    <col min="3" max="3" width="17.453125" bestFit="1" customWidth="1"/>
    <col min="4" max="4" width="15.26953125" bestFit="1" customWidth="1"/>
    <col min="5" max="5" width="18.54296875" bestFit="1" customWidth="1"/>
    <col min="8" max="9" width="10.81640625" bestFit="1" customWidth="1"/>
    <col min="10" max="10" width="12.453125" bestFit="1" customWidth="1"/>
    <col min="11" max="11" width="16.7265625" bestFit="1" customWidth="1"/>
    <col min="12" max="12" width="18" bestFit="1" customWidth="1"/>
    <col min="13" max="13" width="13.54296875" bestFit="1" customWidth="1"/>
    <col min="14" max="14" width="18.54296875" bestFit="1" customWidth="1"/>
  </cols>
  <sheetData>
    <row r="1" spans="2:6" x14ac:dyDescent="0.35">
      <c r="B1" s="3" t="s">
        <v>33</v>
      </c>
      <c r="C1" s="4" t="s">
        <v>34</v>
      </c>
      <c r="D1" s="4" t="s">
        <v>34</v>
      </c>
      <c r="E1" s="4" t="s">
        <v>34</v>
      </c>
      <c r="F1" s="4" t="s">
        <v>34</v>
      </c>
    </row>
    <row r="2" spans="2:6" x14ac:dyDescent="0.35">
      <c r="B2" s="3"/>
      <c r="C2" s="3" t="s">
        <v>35</v>
      </c>
      <c r="D2" s="3" t="s">
        <v>36</v>
      </c>
      <c r="E2" s="3" t="s">
        <v>37</v>
      </c>
      <c r="F2" s="3" t="s">
        <v>38</v>
      </c>
    </row>
    <row r="3" spans="2:6" x14ac:dyDescent="0.35">
      <c r="B3" s="5">
        <v>2001</v>
      </c>
      <c r="C3" s="6">
        <v>8.577</v>
      </c>
      <c r="D3" s="6">
        <v>1.268694</v>
      </c>
      <c r="E3" s="6"/>
      <c r="F3" s="6">
        <v>10.268000000000001</v>
      </c>
    </row>
    <row r="4" spans="2:6" x14ac:dyDescent="0.35">
      <c r="B4" s="5">
        <v>2002</v>
      </c>
      <c r="C4" s="6">
        <v>10.484</v>
      </c>
      <c r="D4" s="6">
        <v>4.4073539999999998</v>
      </c>
      <c r="E4" s="6"/>
      <c r="F4" s="6">
        <v>16.361000000000001</v>
      </c>
    </row>
    <row r="5" spans="2:6" x14ac:dyDescent="0.35">
      <c r="B5" s="5">
        <v>2003</v>
      </c>
      <c r="C5" s="6">
        <v>14.21</v>
      </c>
      <c r="D5" s="6">
        <v>-0.52485300000000001</v>
      </c>
      <c r="E5" s="6"/>
      <c r="F5" s="6">
        <v>13.51</v>
      </c>
    </row>
    <row r="6" spans="2:6" x14ac:dyDescent="0.35">
      <c r="B6" s="5">
        <v>2004</v>
      </c>
      <c r="C6" s="6">
        <v>27.981999999999999</v>
      </c>
      <c r="D6" s="6">
        <v>-0.85601249999999995</v>
      </c>
      <c r="E6" s="6"/>
      <c r="F6" s="6">
        <v>26.841000000000001</v>
      </c>
    </row>
    <row r="7" spans="2:6" x14ac:dyDescent="0.35">
      <c r="B7" s="5">
        <v>2005</v>
      </c>
      <c r="C7" s="6">
        <v>90.787000000000006</v>
      </c>
      <c r="D7" s="6">
        <v>3.0932999999999999E-2</v>
      </c>
      <c r="E7" s="6"/>
      <c r="F7" s="6">
        <v>90.828000000000003</v>
      </c>
    </row>
    <row r="8" spans="2:6" x14ac:dyDescent="0.35">
      <c r="B8" s="5">
        <v>2006</v>
      </c>
      <c r="C8" s="6">
        <v>250.43899999999999</v>
      </c>
      <c r="D8" s="6">
        <v>7.8653924999999996</v>
      </c>
      <c r="E8" s="6"/>
      <c r="F8" s="6">
        <v>260.92599999999999</v>
      </c>
    </row>
    <row r="9" spans="2:6" x14ac:dyDescent="0.35">
      <c r="B9" s="5">
        <v>2007</v>
      </c>
      <c r="C9" s="6">
        <v>489.82499999999999</v>
      </c>
      <c r="D9" s="6">
        <v>-102.0876885</v>
      </c>
      <c r="E9" s="6"/>
      <c r="F9" s="6">
        <v>353.70800000000003</v>
      </c>
    </row>
    <row r="10" spans="2:6" x14ac:dyDescent="0.35">
      <c r="B10" s="5">
        <v>2008</v>
      </c>
      <c r="C10" s="6">
        <v>678.10599999999999</v>
      </c>
      <c r="D10" s="6">
        <v>-280.91287349999999</v>
      </c>
      <c r="E10" s="6"/>
      <c r="F10" s="6">
        <v>303.55599999999998</v>
      </c>
    </row>
    <row r="11" spans="2:6" x14ac:dyDescent="0.35">
      <c r="B11" s="5">
        <v>2009</v>
      </c>
      <c r="C11" s="6">
        <v>515.80499999999995</v>
      </c>
      <c r="D11" s="6">
        <v>-146.16667799999999</v>
      </c>
      <c r="E11" s="6">
        <v>22.3965</v>
      </c>
      <c r="F11" s="6">
        <v>321.83199999999999</v>
      </c>
    </row>
    <row r="12" spans="2:6" x14ac:dyDescent="0.35">
      <c r="B12" s="5">
        <v>2010</v>
      </c>
      <c r="C12" s="6">
        <v>343.44499999999999</v>
      </c>
      <c r="D12" s="6">
        <v>-63.756283500000002</v>
      </c>
      <c r="E12" s="6">
        <v>21.167999999999999</v>
      </c>
      <c r="F12" s="6">
        <v>260.07499999999999</v>
      </c>
    </row>
    <row r="13" spans="2:6" x14ac:dyDescent="0.35">
      <c r="B13" s="5">
        <v>2011</v>
      </c>
      <c r="C13" s="6">
        <v>967.48099999999999</v>
      </c>
      <c r="D13" s="6">
        <v>-28.609717499999999</v>
      </c>
      <c r="E13" s="6">
        <v>63.145592999999998</v>
      </c>
      <c r="F13" s="6">
        <v>886.17100000000005</v>
      </c>
    </row>
    <row r="14" spans="2:6" x14ac:dyDescent="0.35">
      <c r="B14" s="5">
        <v>2012</v>
      </c>
      <c r="C14" s="6">
        <v>990.71100000000001</v>
      </c>
      <c r="D14" s="6">
        <v>-69.387002999999993</v>
      </c>
      <c r="E14" s="6">
        <v>62.507213999999998</v>
      </c>
      <c r="F14" s="6">
        <v>899.04600000000005</v>
      </c>
    </row>
    <row r="15" spans="2:6" x14ac:dyDescent="0.35">
      <c r="B15" s="5">
        <v>2013</v>
      </c>
      <c r="C15" s="6">
        <v>1359.4559999999999</v>
      </c>
      <c r="D15" s="6">
        <v>109.5363045</v>
      </c>
      <c r="E15" s="6">
        <v>120.00583349999999</v>
      </c>
      <c r="F15" s="6">
        <v>1428.84</v>
      </c>
    </row>
    <row r="16" spans="2:6" x14ac:dyDescent="0.35">
      <c r="B16" s="5">
        <v>2014</v>
      </c>
      <c r="C16" s="6">
        <v>1278.979</v>
      </c>
      <c r="D16" s="6">
        <v>82.017526500000002</v>
      </c>
      <c r="E16" s="6">
        <v>98.614498499999996</v>
      </c>
      <c r="F16" s="6">
        <v>1416.857</v>
      </c>
    </row>
    <row r="17" spans="2:6" x14ac:dyDescent="0.35">
      <c r="B17" s="5">
        <v>2015</v>
      </c>
      <c r="C17" s="6">
        <v>1263.347</v>
      </c>
      <c r="D17" s="6">
        <v>198.7096545</v>
      </c>
      <c r="E17" s="6">
        <v>124.21391850000001</v>
      </c>
      <c r="F17" s="6">
        <v>1494.1610000000001</v>
      </c>
    </row>
    <row r="18" spans="2:6" x14ac:dyDescent="0.35">
      <c r="B18" s="5">
        <v>2016</v>
      </c>
      <c r="C18" s="6">
        <v>1567.73</v>
      </c>
      <c r="D18" s="6">
        <v>465.59560950000002</v>
      </c>
      <c r="E18" s="6">
        <v>201.52880999999999</v>
      </c>
      <c r="F18" s="6">
        <v>2085.4369999999999</v>
      </c>
    </row>
    <row r="19" spans="2:6" x14ac:dyDescent="0.35">
      <c r="B19" s="5">
        <v>2017</v>
      </c>
      <c r="C19" s="6">
        <v>1595.7090000000001</v>
      </c>
      <c r="D19" s="6">
        <v>225.09115650000001</v>
      </c>
      <c r="E19" s="6">
        <v>134.4403935</v>
      </c>
      <c r="F19" s="6">
        <v>1985.2819999999999</v>
      </c>
    </row>
    <row r="20" spans="2:6" x14ac:dyDescent="0.35">
      <c r="B20" s="5">
        <v>2018</v>
      </c>
      <c r="C20" s="6">
        <v>1857.319</v>
      </c>
      <c r="D20" s="6">
        <v>47.209207499999998</v>
      </c>
      <c r="E20" s="6">
        <v>146.8598355</v>
      </c>
      <c r="F20" s="6">
        <v>1903.7049999999999</v>
      </c>
    </row>
    <row r="21" spans="2:6" x14ac:dyDescent="0.35">
      <c r="B21" s="5">
        <v>2019</v>
      </c>
      <c r="C21" s="6">
        <v>1724.5070000000001</v>
      </c>
      <c r="D21" s="6">
        <v>42.450754500000002</v>
      </c>
      <c r="E21" s="6">
        <v>123.0585615</v>
      </c>
      <c r="F21" s="6">
        <v>1812.8430000000001</v>
      </c>
    </row>
    <row r="22" spans="2:6" x14ac:dyDescent="0.35">
      <c r="B22" s="5">
        <v>2020</v>
      </c>
      <c r="C22" s="6">
        <v>1814.6980000000001</v>
      </c>
      <c r="D22" s="6">
        <v>38.634655500000001</v>
      </c>
      <c r="E22" s="6">
        <v>115.4596275</v>
      </c>
      <c r="F22" s="6">
        <v>1876.3430000000001</v>
      </c>
    </row>
    <row r="23" spans="2:6" x14ac:dyDescent="0.35">
      <c r="B23" s="5">
        <v>2021</v>
      </c>
      <c r="C23" s="6">
        <v>1708.826</v>
      </c>
      <c r="D23" s="6">
        <v>17.405135999999999</v>
      </c>
      <c r="E23" s="6">
        <v>131.90621849999999</v>
      </c>
      <c r="F23" s="6">
        <v>1710.104</v>
      </c>
    </row>
    <row r="24" spans="2:6" x14ac:dyDescent="0.35">
      <c r="B24" s="5">
        <v>2022</v>
      </c>
      <c r="C24" s="6">
        <v>1622.028</v>
      </c>
      <c r="D24" s="6">
        <v>8.7855074999999996</v>
      </c>
      <c r="E24" s="6">
        <v>113.6473065</v>
      </c>
      <c r="F24" s="6">
        <v>1658.088</v>
      </c>
    </row>
    <row r="25" spans="2:6" x14ac:dyDescent="0.35">
      <c r="B25" s="7">
        <v>2023</v>
      </c>
      <c r="C25">
        <f>M62</f>
        <v>1444.5305699999999</v>
      </c>
      <c r="D25">
        <f>N62</f>
        <v>43.307249999999996</v>
      </c>
      <c r="E25" s="6"/>
      <c r="F25">
        <f>Q62</f>
        <v>1520.0488800000001</v>
      </c>
    </row>
    <row r="26" spans="2:6" x14ac:dyDescent="0.35">
      <c r="B26" s="5">
        <v>2024</v>
      </c>
      <c r="C26">
        <f>M63</f>
        <v>1594.38132</v>
      </c>
      <c r="D26">
        <f>N63</f>
        <v>122.91594000000002</v>
      </c>
      <c r="E26" s="6"/>
      <c r="F26">
        <f>Q63</f>
        <v>1754.485833</v>
      </c>
    </row>
    <row r="27" spans="2:6" x14ac:dyDescent="0.35">
      <c r="B27" s="5">
        <v>2025</v>
      </c>
      <c r="C27">
        <f>M64</f>
        <v>1470.1776600000001</v>
      </c>
      <c r="D27">
        <f>N64</f>
        <v>123.52913999999998</v>
      </c>
      <c r="E27" s="6"/>
      <c r="F27">
        <f>Q64</f>
        <v>1628.22345</v>
      </c>
    </row>
    <row r="28" spans="2:6" x14ac:dyDescent="0.35">
      <c r="B28" s="5">
        <v>2026</v>
      </c>
      <c r="C28">
        <f>M65</f>
        <v>1443.35016</v>
      </c>
      <c r="D28">
        <f>N65</f>
        <v>124.14233999999999</v>
      </c>
      <c r="E28" s="6"/>
      <c r="F28">
        <f>Q65</f>
        <v>1601.4320279999999</v>
      </c>
    </row>
    <row r="29" spans="2:6" x14ac:dyDescent="0.35">
      <c r="B29" s="5">
        <v>2027</v>
      </c>
      <c r="C29">
        <f>M66</f>
        <v>1466.6824200000001</v>
      </c>
      <c r="D29">
        <f>N66</f>
        <v>124.77087000000002</v>
      </c>
      <c r="E29" s="6"/>
      <c r="F29">
        <f>Q66</f>
        <v>1625.9094270000001</v>
      </c>
    </row>
    <row r="30" spans="2:6" x14ac:dyDescent="0.35">
      <c r="B30" s="5">
        <v>2028</v>
      </c>
      <c r="C30">
        <f>M67</f>
        <v>1088.93589</v>
      </c>
      <c r="D30">
        <f>N67</f>
        <v>125.39939999999999</v>
      </c>
      <c r="E30" s="6"/>
      <c r="F30">
        <f>Q67</f>
        <v>1240.620594</v>
      </c>
    </row>
    <row r="31" spans="2:6" x14ac:dyDescent="0.35">
      <c r="B31" s="5">
        <v>2029</v>
      </c>
      <c r="C31">
        <f>M68</f>
        <v>1160.7109500000001</v>
      </c>
      <c r="D31">
        <f>N68</f>
        <v>126.01259999999999</v>
      </c>
      <c r="E31" s="6"/>
      <c r="F31">
        <f>Q68</f>
        <v>1314.58926</v>
      </c>
    </row>
    <row r="32" spans="2:6" x14ac:dyDescent="0.35">
      <c r="B32" s="5">
        <v>2030</v>
      </c>
      <c r="C32">
        <f>M69</f>
        <v>1228.07097</v>
      </c>
      <c r="D32">
        <f>N69</f>
        <v>126.65646000000001</v>
      </c>
      <c r="E32" s="6"/>
      <c r="F32">
        <f>Q69</f>
        <v>1384.057992</v>
      </c>
    </row>
    <row r="33" spans="2:6" x14ac:dyDescent="0.35">
      <c r="B33" s="5">
        <v>2031</v>
      </c>
      <c r="C33">
        <f>M70</f>
        <v>1266.7638899999999</v>
      </c>
      <c r="D33">
        <f>N70</f>
        <v>127.28498999999999</v>
      </c>
      <c r="E33" s="6"/>
      <c r="F33">
        <f>Q70</f>
        <v>1424.2291110000001</v>
      </c>
    </row>
    <row r="34" spans="2:6" x14ac:dyDescent="0.35">
      <c r="B34" s="5">
        <v>2032</v>
      </c>
      <c r="C34">
        <f>M71</f>
        <v>1256.4008100000001</v>
      </c>
      <c r="D34">
        <f>N71</f>
        <v>127.91352000000002</v>
      </c>
      <c r="E34" s="6"/>
      <c r="F34">
        <f>Q71</f>
        <v>1414.292424</v>
      </c>
    </row>
    <row r="35" spans="2:6" x14ac:dyDescent="0.35">
      <c r="B35" s="5">
        <v>2033</v>
      </c>
      <c r="C35">
        <f>M72</f>
        <v>1280.5455599999998</v>
      </c>
      <c r="D35">
        <f>N72</f>
        <v>128.55737999999999</v>
      </c>
      <c r="E35" s="6"/>
      <c r="F35">
        <f>Q72</f>
        <v>1439.6265719999999</v>
      </c>
    </row>
    <row r="36" spans="2:6" x14ac:dyDescent="0.35">
      <c r="B36" s="5">
        <v>2034</v>
      </c>
      <c r="C36">
        <f>M73</f>
        <v>1258.4550300000001</v>
      </c>
      <c r="D36">
        <f>N73</f>
        <v>129.20124000000001</v>
      </c>
      <c r="E36" s="6"/>
      <c r="F36">
        <f>Q73</f>
        <v>1417.695399</v>
      </c>
    </row>
    <row r="37" spans="2:6" x14ac:dyDescent="0.35">
      <c r="B37" s="5">
        <v>2035</v>
      </c>
      <c r="C37">
        <f>M74</f>
        <v>1231.55088</v>
      </c>
      <c r="D37">
        <f>N74</f>
        <v>129.8451</v>
      </c>
      <c r="E37" s="6"/>
      <c r="F37">
        <f>Q74</f>
        <v>1390.879956</v>
      </c>
    </row>
    <row r="38" spans="2:6" x14ac:dyDescent="0.35">
      <c r="B38" s="5">
        <v>2036</v>
      </c>
      <c r="C38">
        <f>M75</f>
        <v>1203.6502800000001</v>
      </c>
      <c r="D38">
        <f>N75</f>
        <v>130.48896000000002</v>
      </c>
      <c r="E38" s="6"/>
      <c r="F38">
        <f>Q75</f>
        <v>1363.03161</v>
      </c>
    </row>
    <row r="39" spans="2:6" x14ac:dyDescent="0.35">
      <c r="B39" s="5">
        <v>2037</v>
      </c>
      <c r="C39">
        <f>M76</f>
        <v>1174.7225700000001</v>
      </c>
      <c r="D39">
        <f>N76</f>
        <v>131.14815000000002</v>
      </c>
      <c r="E39" s="6"/>
      <c r="F39">
        <f>Q76</f>
        <v>1334.150361</v>
      </c>
    </row>
    <row r="40" spans="2:6" x14ac:dyDescent="0.35">
      <c r="B40" s="5">
        <v>2038</v>
      </c>
      <c r="C40">
        <f>M77</f>
        <v>1144.75242</v>
      </c>
      <c r="D40">
        <f>N77</f>
        <v>131.80734000000001</v>
      </c>
      <c r="E40" s="6"/>
      <c r="F40">
        <f>Q77</f>
        <v>1304.2041810000001</v>
      </c>
    </row>
    <row r="41" spans="2:6" x14ac:dyDescent="0.35">
      <c r="B41" s="5">
        <v>2039</v>
      </c>
      <c r="C41">
        <f>M78</f>
        <v>1117.7256299999999</v>
      </c>
      <c r="D41">
        <f>N78</f>
        <v>132.46652999999998</v>
      </c>
      <c r="E41" s="6"/>
      <c r="F41">
        <f>Q78</f>
        <v>1277.2686329999999</v>
      </c>
    </row>
    <row r="42" spans="2:6" x14ac:dyDescent="0.35">
      <c r="B42" s="5">
        <v>2040</v>
      </c>
      <c r="C42">
        <f>M79</f>
        <v>1085.6246100000001</v>
      </c>
      <c r="D42">
        <f>N79</f>
        <v>133.12572000000003</v>
      </c>
      <c r="E42" s="6"/>
      <c r="F42">
        <f>Q79</f>
        <v>1245.136542</v>
      </c>
    </row>
    <row r="43" spans="2:6" x14ac:dyDescent="0.35">
      <c r="B43" s="5">
        <v>2041</v>
      </c>
      <c r="C43">
        <f>M80</f>
        <v>1052.4045000000001</v>
      </c>
      <c r="D43">
        <f>N80</f>
        <v>133.78491</v>
      </c>
      <c r="E43" s="6"/>
      <c r="F43">
        <f>Q80</f>
        <v>1211.8834710000001</v>
      </c>
    </row>
    <row r="44" spans="2:6" x14ac:dyDescent="0.35">
      <c r="B44" s="5">
        <v>2042</v>
      </c>
      <c r="C44">
        <f>M81</f>
        <v>1018.0653</v>
      </c>
      <c r="D44">
        <f>N81</f>
        <v>134.45943</v>
      </c>
      <c r="E44" s="6"/>
      <c r="F44">
        <f>Q81</f>
        <v>1177.477392</v>
      </c>
    </row>
    <row r="45" spans="2:6" x14ac:dyDescent="0.35">
      <c r="B45" s="5">
        <v>2043</v>
      </c>
      <c r="C45">
        <f>M82</f>
        <v>982.57635000000005</v>
      </c>
      <c r="D45">
        <f>N82</f>
        <v>135.13395</v>
      </c>
      <c r="E45" s="6"/>
      <c r="F45">
        <f>Q82</f>
        <v>1141.910298</v>
      </c>
    </row>
    <row r="46" spans="2:6" x14ac:dyDescent="0.35">
      <c r="B46" s="5">
        <v>2044</v>
      </c>
      <c r="C46">
        <f>M83</f>
        <v>945.90698999999995</v>
      </c>
      <c r="D46">
        <f>N83</f>
        <v>135.80847</v>
      </c>
      <c r="E46" s="6"/>
      <c r="F46">
        <f>Q83</f>
        <v>1105.134147</v>
      </c>
    </row>
    <row r="47" spans="2:6" x14ac:dyDescent="0.35">
      <c r="B47" s="5">
        <v>2045</v>
      </c>
      <c r="C47">
        <f>M84</f>
        <v>908.04188999999997</v>
      </c>
      <c r="D47">
        <f>N84</f>
        <v>136.48299</v>
      </c>
      <c r="E47" s="6"/>
      <c r="F47">
        <f>Q84</f>
        <v>1067.1489389999999</v>
      </c>
    </row>
    <row r="48" spans="2:6" x14ac:dyDescent="0.35">
      <c r="B48" s="5">
        <v>2046</v>
      </c>
      <c r="C48">
        <f>M85</f>
        <v>868.95038999999997</v>
      </c>
      <c r="D48">
        <f>N85</f>
        <v>137.17284000000001</v>
      </c>
      <c r="E48" s="6"/>
      <c r="F48">
        <f>Q85</f>
        <v>1027.9146389999999</v>
      </c>
    </row>
    <row r="49" spans="1:18" x14ac:dyDescent="0.35">
      <c r="B49" s="5">
        <v>2047</v>
      </c>
      <c r="C49">
        <f>M86</f>
        <v>828.63249000000008</v>
      </c>
      <c r="D49">
        <f>N86</f>
        <v>137.86268999999999</v>
      </c>
      <c r="E49" s="6"/>
      <c r="F49">
        <f>Q86</f>
        <v>987.41523299999994</v>
      </c>
    </row>
    <row r="50" spans="1:18" x14ac:dyDescent="0.35">
      <c r="B50" s="5">
        <v>2048</v>
      </c>
      <c r="C50">
        <f>M87</f>
        <v>787.02687000000003</v>
      </c>
      <c r="D50">
        <f>N87</f>
        <v>138.55253999999999</v>
      </c>
      <c r="E50" s="6"/>
      <c r="F50">
        <f>Q87</f>
        <v>945.61869300000001</v>
      </c>
    </row>
    <row r="51" spans="1:18" x14ac:dyDescent="0.35">
      <c r="B51" s="5">
        <v>2049</v>
      </c>
      <c r="C51">
        <f>M88</f>
        <v>745.02267000000006</v>
      </c>
      <c r="D51">
        <f>N88</f>
        <v>139.24239000000003</v>
      </c>
      <c r="E51" s="6"/>
      <c r="F51">
        <f>Q88</f>
        <v>903.41379600000005</v>
      </c>
    </row>
    <row r="52" spans="1:18" x14ac:dyDescent="0.35">
      <c r="B52" s="5">
        <v>2050</v>
      </c>
      <c r="C52">
        <f>M89</f>
        <v>703.01846999999998</v>
      </c>
      <c r="D52">
        <f>N89</f>
        <v>139.93224000000001</v>
      </c>
      <c r="E52" s="6"/>
      <c r="F52">
        <f>Q89</f>
        <v>861.20089199999995</v>
      </c>
    </row>
    <row r="54" spans="1:18" x14ac:dyDescent="0.35">
      <c r="K54" t="s">
        <v>51</v>
      </c>
      <c r="L54">
        <v>42</v>
      </c>
    </row>
    <row r="55" spans="1:18" x14ac:dyDescent="0.35">
      <c r="A55" s="1" t="s">
        <v>32</v>
      </c>
      <c r="H55" s="1" t="s">
        <v>40</v>
      </c>
    </row>
    <row r="56" spans="1:18" x14ac:dyDescent="0.35">
      <c r="I56" t="s">
        <v>178</v>
      </c>
      <c r="J56" t="s">
        <v>42</v>
      </c>
      <c r="K56" t="s">
        <v>43</v>
      </c>
      <c r="L56" t="s">
        <v>178</v>
      </c>
      <c r="M56" t="s">
        <v>42</v>
      </c>
      <c r="N56" t="s">
        <v>43</v>
      </c>
      <c r="P56" t="s">
        <v>52</v>
      </c>
    </row>
    <row r="57" spans="1:18" x14ac:dyDescent="0.35">
      <c r="I57" t="s">
        <v>44</v>
      </c>
      <c r="J57" t="s">
        <v>45</v>
      </c>
      <c r="K57" t="s">
        <v>46</v>
      </c>
      <c r="P57" t="s">
        <v>53</v>
      </c>
    </row>
    <row r="58" spans="1:18" x14ac:dyDescent="0.35">
      <c r="A58" s="3" t="s">
        <v>33</v>
      </c>
      <c r="B58" s="3" t="s">
        <v>35</v>
      </c>
      <c r="C58" s="3" t="s">
        <v>36</v>
      </c>
      <c r="D58" s="3" t="s">
        <v>37</v>
      </c>
      <c r="E58" s="3" t="s">
        <v>38</v>
      </c>
      <c r="I58" t="s">
        <v>47</v>
      </c>
      <c r="J58" t="s">
        <v>48</v>
      </c>
      <c r="K58" t="s">
        <v>49</v>
      </c>
      <c r="P58" t="s">
        <v>54</v>
      </c>
    </row>
    <row r="59" spans="1:18" x14ac:dyDescent="0.35">
      <c r="A59" s="3"/>
      <c r="B59" s="3" t="s">
        <v>34</v>
      </c>
      <c r="C59" s="3" t="s">
        <v>34</v>
      </c>
      <c r="D59" s="3" t="s">
        <v>34</v>
      </c>
      <c r="E59" s="3" t="s">
        <v>34</v>
      </c>
      <c r="I59" t="s">
        <v>57</v>
      </c>
      <c r="J59" t="s">
        <v>57</v>
      </c>
      <c r="K59" t="s">
        <v>57</v>
      </c>
      <c r="L59" t="s">
        <v>50</v>
      </c>
      <c r="M59" t="s">
        <v>50</v>
      </c>
      <c r="N59" t="s">
        <v>50</v>
      </c>
      <c r="P59" t="s">
        <v>55</v>
      </c>
      <c r="Q59" t="s">
        <v>56</v>
      </c>
      <c r="R59" s="8">
        <v>8007000000</v>
      </c>
    </row>
    <row r="60" spans="1:18" x14ac:dyDescent="0.35">
      <c r="A60" s="5">
        <v>2001</v>
      </c>
      <c r="B60" s="6">
        <v>8.577</v>
      </c>
      <c r="C60" s="6">
        <v>1.268694</v>
      </c>
      <c r="D60" s="6" t="s">
        <v>39</v>
      </c>
      <c r="E60" s="6">
        <v>10.268000000000001</v>
      </c>
    </row>
    <row r="61" spans="1:18" x14ac:dyDescent="0.35">
      <c r="A61" s="5">
        <v>2002</v>
      </c>
      <c r="B61" s="6">
        <v>10.484</v>
      </c>
      <c r="C61" s="6">
        <v>4.4073539999999998</v>
      </c>
      <c r="D61" s="6" t="s">
        <v>39</v>
      </c>
      <c r="E61" s="6">
        <v>16.361000000000001</v>
      </c>
      <c r="H61">
        <v>2022</v>
      </c>
      <c r="I61">
        <v>0.103046</v>
      </c>
      <c r="J61">
        <v>0.107</v>
      </c>
      <c r="K61">
        <v>-3.9529999999999999E-3</v>
      </c>
      <c r="L61">
        <f>I61*$L$54*365</f>
        <v>1579.6951799999999</v>
      </c>
      <c r="M61">
        <f>J61*$L$54*365</f>
        <v>1640.31</v>
      </c>
      <c r="N61">
        <f>K61*$L$54*365</f>
        <v>-60.599490000000003</v>
      </c>
      <c r="P61">
        <v>0.20156299999999999</v>
      </c>
      <c r="Q61">
        <f>(P61*$R$59)/1000000</f>
        <v>1613.914941</v>
      </c>
    </row>
    <row r="62" spans="1:18" x14ac:dyDescent="0.35">
      <c r="A62" s="5">
        <v>2003</v>
      </c>
      <c r="B62" s="6">
        <v>14.21</v>
      </c>
      <c r="C62" s="6">
        <v>-0.52485300000000001</v>
      </c>
      <c r="D62" s="6" t="s">
        <v>39</v>
      </c>
      <c r="E62" s="6">
        <v>13.51</v>
      </c>
      <c r="H62">
        <v>2023</v>
      </c>
      <c r="I62">
        <v>9.7053E-2</v>
      </c>
      <c r="J62">
        <v>9.4228999999999993E-2</v>
      </c>
      <c r="K62">
        <v>2.8249999999999998E-3</v>
      </c>
      <c r="L62">
        <f>I62*$L$54*365</f>
        <v>1487.82249</v>
      </c>
      <c r="M62">
        <f>J62*$L$54*365</f>
        <v>1444.5305699999999</v>
      </c>
      <c r="N62">
        <f>K62*$L$54*365</f>
        <v>43.307249999999996</v>
      </c>
      <c r="P62">
        <v>0.18984000000000001</v>
      </c>
      <c r="Q62">
        <f>(P62*$R$59)/1000000</f>
        <v>1520.0488800000001</v>
      </c>
    </row>
    <row r="63" spans="1:18" x14ac:dyDescent="0.35">
      <c r="A63" s="5">
        <v>2004</v>
      </c>
      <c r="B63" s="6">
        <v>27.981999999999999</v>
      </c>
      <c r="C63" s="6">
        <v>-0.85601249999999995</v>
      </c>
      <c r="D63" s="6" t="s">
        <v>39</v>
      </c>
      <c r="E63" s="6">
        <v>26.841000000000001</v>
      </c>
      <c r="H63">
        <v>2024</v>
      </c>
      <c r="I63">
        <v>0.112022</v>
      </c>
      <c r="J63">
        <v>0.104004</v>
      </c>
      <c r="K63">
        <v>8.0180000000000008E-3</v>
      </c>
      <c r="L63">
        <f>I63*$L$54*365</f>
        <v>1717.2972600000001</v>
      </c>
      <c r="M63">
        <f>J63*$L$54*365</f>
        <v>1594.38132</v>
      </c>
      <c r="N63">
        <f>K63*$L$54*365</f>
        <v>122.91594000000002</v>
      </c>
      <c r="P63">
        <v>0.21911900000000001</v>
      </c>
      <c r="Q63">
        <f>(P63*$R$59)/1000000</f>
        <v>1754.485833</v>
      </c>
    </row>
    <row r="64" spans="1:18" x14ac:dyDescent="0.35">
      <c r="A64" s="5">
        <v>2005</v>
      </c>
      <c r="B64" s="6">
        <v>90.787000000000006</v>
      </c>
      <c r="C64" s="6">
        <v>3.0932999999999999E-2</v>
      </c>
      <c r="D64" s="6" t="s">
        <v>39</v>
      </c>
      <c r="E64" s="6">
        <v>90.828000000000003</v>
      </c>
      <c r="H64">
        <v>2025</v>
      </c>
      <c r="I64">
        <v>0.10396</v>
      </c>
      <c r="J64">
        <v>9.5902000000000001E-2</v>
      </c>
      <c r="K64">
        <v>8.0579999999999992E-3</v>
      </c>
      <c r="L64">
        <f>I64*$L$54*365</f>
        <v>1593.7067999999999</v>
      </c>
      <c r="M64">
        <f>J64*$L$54*365</f>
        <v>1470.1776600000001</v>
      </c>
      <c r="N64">
        <f>K64*$L$54*365</f>
        <v>123.52913999999998</v>
      </c>
      <c r="P64">
        <v>0.20335</v>
      </c>
      <c r="Q64">
        <f>(P64*$R$59)/1000000</f>
        <v>1628.22345</v>
      </c>
    </row>
    <row r="65" spans="1:17" x14ac:dyDescent="0.35">
      <c r="A65" s="5">
        <v>2006</v>
      </c>
      <c r="B65" s="6">
        <v>250.43899999999999</v>
      </c>
      <c r="C65" s="6">
        <v>7.8653924999999996</v>
      </c>
      <c r="D65" s="6" t="s">
        <v>39</v>
      </c>
      <c r="E65" s="6">
        <v>260.92599999999999</v>
      </c>
      <c r="H65">
        <v>2026</v>
      </c>
      <c r="I65">
        <v>0.10224999999999999</v>
      </c>
      <c r="J65">
        <v>9.4152E-2</v>
      </c>
      <c r="K65">
        <v>8.0979999999999993E-3</v>
      </c>
      <c r="L65">
        <f>I65*$L$54*365</f>
        <v>1567.4924999999998</v>
      </c>
      <c r="M65">
        <f>J65*$L$54*365</f>
        <v>1443.35016</v>
      </c>
      <c r="N65">
        <f>K65*$L$54*365</f>
        <v>124.14233999999999</v>
      </c>
      <c r="P65">
        <v>0.20000399999999999</v>
      </c>
      <c r="Q65">
        <f>(P65*$R$59)/1000000</f>
        <v>1601.4320279999999</v>
      </c>
    </row>
    <row r="66" spans="1:17" x14ac:dyDescent="0.35">
      <c r="A66" s="5">
        <v>2007</v>
      </c>
      <c r="B66" s="6">
        <v>489.82499999999999</v>
      </c>
      <c r="C66" s="6">
        <v>-102.0876885</v>
      </c>
      <c r="D66" s="6" t="s">
        <v>39</v>
      </c>
      <c r="E66" s="6">
        <v>353.70800000000003</v>
      </c>
      <c r="H66">
        <v>2027</v>
      </c>
      <c r="I66">
        <v>0.103813</v>
      </c>
      <c r="J66">
        <v>9.5673999999999995E-2</v>
      </c>
      <c r="K66">
        <v>8.1390000000000004E-3</v>
      </c>
      <c r="L66">
        <f>I66*$L$54*365</f>
        <v>1591.4532900000002</v>
      </c>
      <c r="M66">
        <f>J66*$L$54*365</f>
        <v>1466.6824200000001</v>
      </c>
      <c r="N66">
        <f>K66*$L$54*365</f>
        <v>124.77087000000002</v>
      </c>
      <c r="P66">
        <v>0.20306099999999999</v>
      </c>
      <c r="Q66">
        <f>(P66*$R$59)/1000000</f>
        <v>1625.9094270000001</v>
      </c>
    </row>
    <row r="67" spans="1:17" x14ac:dyDescent="0.35">
      <c r="A67" s="5">
        <v>2008</v>
      </c>
      <c r="B67" s="6">
        <v>678.10599999999999</v>
      </c>
      <c r="C67" s="6">
        <v>-280.91287349999999</v>
      </c>
      <c r="D67" s="6" t="s">
        <v>39</v>
      </c>
      <c r="E67" s="6">
        <v>303.55599999999998</v>
      </c>
      <c r="H67">
        <v>2028</v>
      </c>
      <c r="I67">
        <v>7.9212000000000005E-2</v>
      </c>
      <c r="J67">
        <v>7.1032999999999999E-2</v>
      </c>
      <c r="K67">
        <v>8.1799999999999998E-3</v>
      </c>
      <c r="L67">
        <f>I67*$L$54*365</f>
        <v>1214.31996</v>
      </c>
      <c r="M67">
        <f>J67*$L$54*365</f>
        <v>1088.93589</v>
      </c>
      <c r="N67">
        <f>K67*$L$54*365</f>
        <v>125.39939999999999</v>
      </c>
      <c r="P67">
        <v>0.154942</v>
      </c>
      <c r="Q67">
        <f>(P67*$R$59)/1000000</f>
        <v>1240.620594</v>
      </c>
    </row>
    <row r="68" spans="1:17" x14ac:dyDescent="0.35">
      <c r="A68" s="5">
        <v>2009</v>
      </c>
      <c r="B68" s="6">
        <v>515.80499999999995</v>
      </c>
      <c r="C68" s="6">
        <v>-146.16667799999999</v>
      </c>
      <c r="D68" s="6">
        <v>22.3965</v>
      </c>
      <c r="E68" s="6">
        <v>321.83199999999999</v>
      </c>
      <c r="H68">
        <v>2029</v>
      </c>
      <c r="I68">
        <v>8.3934999999999996E-2</v>
      </c>
      <c r="J68">
        <v>7.5715000000000005E-2</v>
      </c>
      <c r="K68">
        <v>8.2199999999999999E-3</v>
      </c>
      <c r="L68">
        <f>I68*$L$54*365</f>
        <v>1286.7235499999999</v>
      </c>
      <c r="M68">
        <f>J68*$L$54*365</f>
        <v>1160.7109500000001</v>
      </c>
      <c r="N68">
        <f>K68*$L$54*365</f>
        <v>126.01259999999999</v>
      </c>
      <c r="P68">
        <v>0.16417999999999999</v>
      </c>
      <c r="Q68">
        <f>(P68*$R$59)/1000000</f>
        <v>1314.58926</v>
      </c>
    </row>
    <row r="69" spans="1:17" x14ac:dyDescent="0.35">
      <c r="A69" s="5">
        <v>2010</v>
      </c>
      <c r="B69" s="6">
        <v>343.44499999999999</v>
      </c>
      <c r="C69" s="6">
        <v>-63.756283500000002</v>
      </c>
      <c r="D69" s="6">
        <v>21.167999999999999</v>
      </c>
      <c r="E69" s="6">
        <v>260.07499999999999</v>
      </c>
      <c r="H69">
        <v>2030</v>
      </c>
      <c r="I69">
        <v>8.8371000000000005E-2</v>
      </c>
      <c r="J69">
        <v>8.0109E-2</v>
      </c>
      <c r="K69">
        <v>8.2620000000000002E-3</v>
      </c>
      <c r="L69">
        <f>I69*$L$54*365</f>
        <v>1354.7274300000001</v>
      </c>
      <c r="M69">
        <f>J69*$L$54*365</f>
        <v>1228.07097</v>
      </c>
      <c r="N69">
        <f>K69*$L$54*365</f>
        <v>126.65646000000001</v>
      </c>
      <c r="P69">
        <v>0.17285600000000001</v>
      </c>
      <c r="Q69">
        <f>(P69*$R$59)/1000000</f>
        <v>1384.057992</v>
      </c>
    </row>
    <row r="70" spans="1:17" x14ac:dyDescent="0.35">
      <c r="A70" s="5">
        <v>2011</v>
      </c>
      <c r="B70" s="6">
        <v>967.48099999999999</v>
      </c>
      <c r="C70" s="6">
        <v>-28.609717499999999</v>
      </c>
      <c r="D70" s="6">
        <v>63.145592999999998</v>
      </c>
      <c r="E70" s="6">
        <v>886.17100000000005</v>
      </c>
      <c r="H70">
        <v>2031</v>
      </c>
      <c r="I70">
        <v>9.0935000000000002E-2</v>
      </c>
      <c r="J70">
        <v>8.2632999999999998E-2</v>
      </c>
      <c r="K70">
        <v>8.3029999999999996E-3</v>
      </c>
      <c r="L70">
        <f>I70*$L$54*365</f>
        <v>1394.0335499999999</v>
      </c>
      <c r="M70">
        <f>J70*$L$54*365</f>
        <v>1266.7638899999999</v>
      </c>
      <c r="N70">
        <f>K70*$L$54*365</f>
        <v>127.28498999999999</v>
      </c>
      <c r="P70">
        <v>0.177873</v>
      </c>
      <c r="Q70">
        <f>(P70*$R$59)/1000000</f>
        <v>1424.2291110000001</v>
      </c>
    </row>
    <row r="71" spans="1:17" x14ac:dyDescent="0.35">
      <c r="A71" s="5">
        <v>2012</v>
      </c>
      <c r="B71" s="6">
        <v>990.71100000000001</v>
      </c>
      <c r="C71" s="6">
        <v>-69.387002999999993</v>
      </c>
      <c r="D71" s="6">
        <v>62.507213999999998</v>
      </c>
      <c r="E71" s="6">
        <v>899.04600000000005</v>
      </c>
      <c r="H71">
        <v>2032</v>
      </c>
      <c r="I71">
        <v>9.0301000000000006E-2</v>
      </c>
      <c r="J71">
        <v>8.1957000000000002E-2</v>
      </c>
      <c r="K71">
        <v>8.3440000000000007E-3</v>
      </c>
      <c r="L71">
        <f>I71*$L$54*365</f>
        <v>1384.3143300000002</v>
      </c>
      <c r="M71">
        <f>J71*$L$54*365</f>
        <v>1256.4008100000001</v>
      </c>
      <c r="N71">
        <f>K71*$L$54*365</f>
        <v>127.91352000000002</v>
      </c>
      <c r="P71">
        <v>0.17663200000000001</v>
      </c>
      <c r="Q71">
        <f>(P71*$R$59)/1000000</f>
        <v>1414.292424</v>
      </c>
    </row>
    <row r="72" spans="1:17" x14ac:dyDescent="0.35">
      <c r="A72" s="5">
        <v>2013</v>
      </c>
      <c r="B72" s="6">
        <v>1359.4559999999999</v>
      </c>
      <c r="C72" s="6">
        <v>109.5363045</v>
      </c>
      <c r="D72" s="6">
        <v>120.00583349999999</v>
      </c>
      <c r="E72" s="6">
        <v>1428.84</v>
      </c>
      <c r="H72">
        <v>2033</v>
      </c>
      <c r="I72">
        <v>9.1918E-2</v>
      </c>
      <c r="J72">
        <v>8.3531999999999995E-2</v>
      </c>
      <c r="K72">
        <v>8.3859999999999994E-3</v>
      </c>
      <c r="L72">
        <f>I72*$L$54*365</f>
        <v>1409.10294</v>
      </c>
      <c r="M72">
        <f>J72*$L$54*365</f>
        <v>1280.5455599999998</v>
      </c>
      <c r="N72">
        <f>K72*$L$54*365</f>
        <v>128.55737999999999</v>
      </c>
      <c r="P72">
        <v>0.17979600000000001</v>
      </c>
      <c r="Q72">
        <f>(P72*$R$59)/1000000</f>
        <v>1439.6265719999999</v>
      </c>
    </row>
    <row r="73" spans="1:17" x14ac:dyDescent="0.35">
      <c r="A73" s="5">
        <v>2014</v>
      </c>
      <c r="B73" s="6">
        <v>1278.979</v>
      </c>
      <c r="C73" s="6">
        <v>82.017526500000002</v>
      </c>
      <c r="D73" s="6">
        <v>98.614498499999996</v>
      </c>
      <c r="E73" s="6">
        <v>1416.857</v>
      </c>
      <c r="H73">
        <v>2034</v>
      </c>
      <c r="I73">
        <v>9.0519000000000002E-2</v>
      </c>
      <c r="J73">
        <v>8.2090999999999997E-2</v>
      </c>
      <c r="K73">
        <v>8.4279999999999997E-3</v>
      </c>
      <c r="L73">
        <f>I73*$L$54*365</f>
        <v>1387.6562700000002</v>
      </c>
      <c r="M73">
        <f>J73*$L$54*365</f>
        <v>1258.4550300000001</v>
      </c>
      <c r="N73">
        <f>K73*$L$54*365</f>
        <v>129.20124000000001</v>
      </c>
      <c r="P73">
        <v>0.17705699999999999</v>
      </c>
      <c r="Q73">
        <f>(P73*$R$59)/1000000</f>
        <v>1417.695399</v>
      </c>
    </row>
    <row r="74" spans="1:17" x14ac:dyDescent="0.35">
      <c r="A74" s="5">
        <v>2015</v>
      </c>
      <c r="B74" s="6">
        <v>1263.347</v>
      </c>
      <c r="C74" s="6">
        <v>198.7096545</v>
      </c>
      <c r="D74" s="6">
        <v>124.21391850000001</v>
      </c>
      <c r="E74" s="6">
        <v>1494.1610000000001</v>
      </c>
      <c r="H74">
        <v>2035</v>
      </c>
      <c r="I74">
        <v>8.8805999999999996E-2</v>
      </c>
      <c r="J74">
        <v>8.0336000000000005E-2</v>
      </c>
      <c r="K74">
        <v>8.4700000000000001E-3</v>
      </c>
      <c r="L74">
        <f>I74*$L$54*365</f>
        <v>1361.39598</v>
      </c>
      <c r="M74">
        <f>J74*$L$54*365</f>
        <v>1231.55088</v>
      </c>
      <c r="N74">
        <f>K74*$L$54*365</f>
        <v>129.8451</v>
      </c>
      <c r="P74">
        <v>0.173708</v>
      </c>
      <c r="Q74">
        <f>(P74*$R$59)/1000000</f>
        <v>1390.879956</v>
      </c>
    </row>
    <row r="75" spans="1:17" x14ac:dyDescent="0.35">
      <c r="A75" s="5">
        <v>2016</v>
      </c>
      <c r="B75" s="6">
        <v>1567.73</v>
      </c>
      <c r="C75" s="6">
        <v>465.59560950000002</v>
      </c>
      <c r="D75" s="6">
        <v>201.52880999999999</v>
      </c>
      <c r="E75" s="6">
        <v>2085.4369999999999</v>
      </c>
      <c r="H75">
        <v>2036</v>
      </c>
      <c r="I75">
        <v>8.7027999999999994E-2</v>
      </c>
      <c r="J75">
        <v>7.8516000000000002E-2</v>
      </c>
      <c r="K75">
        <v>8.5120000000000005E-3</v>
      </c>
      <c r="L75">
        <f>I75*$L$54*365</f>
        <v>1334.13924</v>
      </c>
      <c r="M75">
        <f>J75*$L$54*365</f>
        <v>1203.6502800000001</v>
      </c>
      <c r="N75">
        <f>K75*$L$54*365</f>
        <v>130.48896000000002</v>
      </c>
      <c r="P75">
        <v>0.17022999999999999</v>
      </c>
      <c r="Q75">
        <f>(P75*$R$59)/1000000</f>
        <v>1363.03161</v>
      </c>
    </row>
    <row r="76" spans="1:17" x14ac:dyDescent="0.35">
      <c r="A76" s="5">
        <v>2017</v>
      </c>
      <c r="B76" s="6">
        <v>1595.7090000000001</v>
      </c>
      <c r="C76" s="6">
        <v>225.09115650000001</v>
      </c>
      <c r="D76" s="6">
        <v>134.4403935</v>
      </c>
      <c r="E76" s="6">
        <v>1985.2819999999999</v>
      </c>
      <c r="H76">
        <v>2037</v>
      </c>
      <c r="I76">
        <v>8.5183999999999996E-2</v>
      </c>
      <c r="J76">
        <v>7.6629000000000003E-2</v>
      </c>
      <c r="K76">
        <v>8.5550000000000001E-3</v>
      </c>
      <c r="L76">
        <f>I76*$L$54*365</f>
        <v>1305.8707200000001</v>
      </c>
      <c r="M76">
        <f>J76*$L$54*365</f>
        <v>1174.7225700000001</v>
      </c>
      <c r="N76">
        <f>K76*$L$54*365</f>
        <v>131.14815000000002</v>
      </c>
      <c r="P76">
        <v>0.16662299999999999</v>
      </c>
      <c r="Q76">
        <f>(P76*$R$59)/1000000</f>
        <v>1334.150361</v>
      </c>
    </row>
    <row r="77" spans="1:17" x14ac:dyDescent="0.35">
      <c r="A77" s="5">
        <v>2018</v>
      </c>
      <c r="B77" s="6">
        <v>1857.319</v>
      </c>
      <c r="C77" s="6">
        <v>47.209207499999998</v>
      </c>
      <c r="D77" s="6">
        <v>146.8598355</v>
      </c>
      <c r="E77" s="6">
        <v>1903.7049999999999</v>
      </c>
      <c r="H77">
        <v>2038</v>
      </c>
      <c r="I77">
        <v>8.3271999999999999E-2</v>
      </c>
      <c r="J77">
        <v>7.4674000000000004E-2</v>
      </c>
      <c r="K77">
        <v>8.5979999999999997E-3</v>
      </c>
      <c r="L77">
        <f>I77*$L$54*365</f>
        <v>1276.5597600000001</v>
      </c>
      <c r="M77">
        <f>J77*$L$54*365</f>
        <v>1144.75242</v>
      </c>
      <c r="N77">
        <f>K77*$L$54*365</f>
        <v>131.80734000000001</v>
      </c>
      <c r="P77">
        <v>0.162883</v>
      </c>
      <c r="Q77">
        <f>(P77*$R$59)/1000000</f>
        <v>1304.2041810000001</v>
      </c>
    </row>
    <row r="78" spans="1:17" x14ac:dyDescent="0.35">
      <c r="A78" s="5">
        <v>2019</v>
      </c>
      <c r="B78" s="6">
        <v>1724.5070000000001</v>
      </c>
      <c r="C78" s="6">
        <v>42.450754500000002</v>
      </c>
      <c r="D78" s="6">
        <v>123.0585615</v>
      </c>
      <c r="E78" s="6">
        <v>1812.8430000000001</v>
      </c>
      <c r="H78">
        <v>2039</v>
      </c>
      <c r="I78">
        <v>8.1551999999999999E-2</v>
      </c>
      <c r="J78">
        <v>7.2911000000000004E-2</v>
      </c>
      <c r="K78">
        <v>8.6409999999999994E-3</v>
      </c>
      <c r="L78">
        <f>I78*$L$54*365</f>
        <v>1250.1921599999998</v>
      </c>
      <c r="M78">
        <f>J78*$L$54*365</f>
        <v>1117.7256299999999</v>
      </c>
      <c r="N78">
        <f>K78*$L$54*365</f>
        <v>132.46652999999998</v>
      </c>
      <c r="P78">
        <v>0.15951899999999999</v>
      </c>
      <c r="Q78">
        <f>(P78*$R$59)/1000000</f>
        <v>1277.2686329999999</v>
      </c>
    </row>
    <row r="79" spans="1:17" x14ac:dyDescent="0.35">
      <c r="A79" s="5">
        <v>2020</v>
      </c>
      <c r="B79" s="6">
        <v>1814.6980000000001</v>
      </c>
      <c r="C79" s="6">
        <v>38.634655500000001</v>
      </c>
      <c r="D79" s="6">
        <v>115.4596275</v>
      </c>
      <c r="E79" s="6">
        <v>1876.3430000000001</v>
      </c>
      <c r="H79">
        <v>2040</v>
      </c>
      <c r="I79">
        <v>7.9501000000000002E-2</v>
      </c>
      <c r="J79">
        <v>7.0817000000000005E-2</v>
      </c>
      <c r="K79">
        <v>8.6840000000000007E-3</v>
      </c>
      <c r="L79">
        <f>I79*$L$54*365</f>
        <v>1218.7503300000001</v>
      </c>
      <c r="M79">
        <f>J79*$L$54*365</f>
        <v>1085.6246100000001</v>
      </c>
      <c r="N79">
        <f>K79*$L$54*365</f>
        <v>133.12572000000003</v>
      </c>
      <c r="P79">
        <v>0.15550600000000001</v>
      </c>
      <c r="Q79">
        <f>(P79*$R$59)/1000000</f>
        <v>1245.136542</v>
      </c>
    </row>
    <row r="80" spans="1:17" x14ac:dyDescent="0.35">
      <c r="A80" s="5">
        <v>2021</v>
      </c>
      <c r="B80" s="6">
        <v>1708.826</v>
      </c>
      <c r="C80" s="6">
        <v>17.405135999999999</v>
      </c>
      <c r="D80" s="6">
        <v>131.90621849999999</v>
      </c>
      <c r="E80" s="6">
        <v>1710.104</v>
      </c>
      <c r="H80">
        <v>2041</v>
      </c>
      <c r="I80">
        <v>7.7378000000000002E-2</v>
      </c>
      <c r="J80">
        <v>6.8650000000000003E-2</v>
      </c>
      <c r="K80">
        <v>8.7270000000000004E-3</v>
      </c>
      <c r="L80">
        <f>I80*$L$54*365</f>
        <v>1186.2047399999999</v>
      </c>
      <c r="M80">
        <f>J80*$L$54*365</f>
        <v>1052.4045000000001</v>
      </c>
      <c r="N80">
        <f>K80*$L$54*365</f>
        <v>133.78491</v>
      </c>
      <c r="P80">
        <v>0.15135299999999999</v>
      </c>
      <c r="Q80">
        <f>(P80*$R$59)/1000000</f>
        <v>1211.8834710000001</v>
      </c>
    </row>
    <row r="81" spans="1:17" x14ac:dyDescent="0.35">
      <c r="A81" s="5">
        <v>2022</v>
      </c>
      <c r="B81" s="6">
        <v>1622.028</v>
      </c>
      <c r="C81" s="6">
        <v>8.7855074999999996</v>
      </c>
      <c r="D81" s="6">
        <v>113.6473065</v>
      </c>
      <c r="E81" s="6">
        <v>1658.088</v>
      </c>
      <c r="H81">
        <v>2042</v>
      </c>
      <c r="I81">
        <v>7.5180999999999998E-2</v>
      </c>
      <c r="J81">
        <v>6.6409999999999997E-2</v>
      </c>
      <c r="K81">
        <v>8.7709999999999993E-3</v>
      </c>
      <c r="L81">
        <f>I81*$L$54*365</f>
        <v>1152.5247299999999</v>
      </c>
      <c r="M81">
        <f>J81*$L$54*365</f>
        <v>1018.0653</v>
      </c>
      <c r="N81">
        <f>K81*$L$54*365</f>
        <v>134.45943</v>
      </c>
      <c r="P81">
        <v>0.14705599999999999</v>
      </c>
      <c r="Q81">
        <f>(P81*$R$59)/1000000</f>
        <v>1177.477392</v>
      </c>
    </row>
    <row r="82" spans="1:17" x14ac:dyDescent="0.35">
      <c r="H82">
        <v>2043</v>
      </c>
      <c r="I82">
        <v>7.2909000000000002E-2</v>
      </c>
      <c r="J82">
        <v>6.4094999999999999E-2</v>
      </c>
      <c r="K82">
        <v>8.8149999999999999E-3</v>
      </c>
      <c r="L82">
        <f>I82*$L$54*365</f>
        <v>1117.69497</v>
      </c>
      <c r="M82">
        <f>J82*$L$54*365</f>
        <v>982.57635000000005</v>
      </c>
      <c r="N82">
        <f>K82*$L$54*365</f>
        <v>135.13395</v>
      </c>
      <c r="P82">
        <v>0.14261399999999999</v>
      </c>
      <c r="Q82">
        <f>(P82*$R$59)/1000000</f>
        <v>1141.910298</v>
      </c>
    </row>
    <row r="83" spans="1:17" x14ac:dyDescent="0.35">
      <c r="H83">
        <v>2044</v>
      </c>
      <c r="I83">
        <v>7.0562E-2</v>
      </c>
      <c r="J83">
        <v>6.1703000000000001E-2</v>
      </c>
      <c r="K83">
        <v>8.8590000000000006E-3</v>
      </c>
      <c r="L83">
        <f>I83*$L$54*365</f>
        <v>1081.7154600000001</v>
      </c>
      <c r="M83">
        <f>J83*$L$54*365</f>
        <v>945.90698999999995</v>
      </c>
      <c r="N83">
        <f>K83*$L$54*365</f>
        <v>135.80847</v>
      </c>
      <c r="P83">
        <v>0.138021</v>
      </c>
      <c r="Q83">
        <f>(P83*$R$59)/1000000</f>
        <v>1105.134147</v>
      </c>
    </row>
    <row r="84" spans="1:17" x14ac:dyDescent="0.35">
      <c r="H84">
        <v>2045</v>
      </c>
      <c r="I84">
        <v>6.8136000000000002E-2</v>
      </c>
      <c r="J84">
        <v>5.9233000000000001E-2</v>
      </c>
      <c r="K84">
        <v>8.9029999999999995E-3</v>
      </c>
      <c r="L84">
        <f>I84*$L$54*365</f>
        <v>1044.5248800000002</v>
      </c>
      <c r="M84">
        <f>J84*$L$54*365</f>
        <v>908.04188999999997</v>
      </c>
      <c r="N84">
        <f>K84*$L$54*365</f>
        <v>136.48299</v>
      </c>
      <c r="P84">
        <v>0.13327700000000001</v>
      </c>
      <c r="Q84">
        <f>(P84*$R$59)/1000000</f>
        <v>1067.1489389999999</v>
      </c>
    </row>
    <row r="85" spans="1:17" x14ac:dyDescent="0.35">
      <c r="H85">
        <v>2046</v>
      </c>
      <c r="I85">
        <v>6.5630999999999995E-2</v>
      </c>
      <c r="J85">
        <v>5.6682999999999997E-2</v>
      </c>
      <c r="K85">
        <v>8.9479999999999994E-3</v>
      </c>
      <c r="L85">
        <f>I85*$L$54*365</f>
        <v>1006.1232299999999</v>
      </c>
      <c r="M85">
        <f>J85*$L$54*365</f>
        <v>868.95038999999997</v>
      </c>
      <c r="N85">
        <f>K85*$L$54*365</f>
        <v>137.17284000000001</v>
      </c>
      <c r="P85">
        <v>0.12837699999999999</v>
      </c>
      <c r="Q85">
        <f>(P85*$R$59)/1000000</f>
        <v>1027.9146389999999</v>
      </c>
    </row>
    <row r="86" spans="1:17" x14ac:dyDescent="0.35">
      <c r="H86">
        <v>2047</v>
      </c>
      <c r="I86">
        <v>6.3045000000000004E-2</v>
      </c>
      <c r="J86">
        <v>5.4052999999999997E-2</v>
      </c>
      <c r="K86">
        <v>8.9929999999999993E-3</v>
      </c>
      <c r="L86">
        <f>I86*$L$54*365</f>
        <v>966.47985000000006</v>
      </c>
      <c r="M86">
        <f>J86*$L$54*365</f>
        <v>828.63249000000008</v>
      </c>
      <c r="N86">
        <f>K86*$L$54*365</f>
        <v>137.86268999999999</v>
      </c>
      <c r="P86">
        <v>0.123319</v>
      </c>
      <c r="Q86">
        <f>(P86*$R$59)/1000000</f>
        <v>987.41523299999994</v>
      </c>
    </row>
    <row r="87" spans="1:17" x14ac:dyDescent="0.35">
      <c r="H87">
        <v>2048</v>
      </c>
      <c r="I87">
        <v>6.0377E-2</v>
      </c>
      <c r="J87">
        <v>5.1339000000000003E-2</v>
      </c>
      <c r="K87">
        <v>9.0379999999999992E-3</v>
      </c>
      <c r="L87">
        <f>I87*$L$54*365</f>
        <v>925.57940999999994</v>
      </c>
      <c r="M87">
        <f>J87*$L$54*365</f>
        <v>787.02687000000003</v>
      </c>
      <c r="N87">
        <f>K87*$L$54*365</f>
        <v>138.55253999999999</v>
      </c>
      <c r="P87">
        <v>0.118099</v>
      </c>
      <c r="Q87">
        <f>(P87*$R$59)/1000000</f>
        <v>945.61869300000001</v>
      </c>
    </row>
    <row r="88" spans="1:17" x14ac:dyDescent="0.35">
      <c r="H88">
        <v>2049</v>
      </c>
      <c r="I88">
        <v>5.7681999999999997E-2</v>
      </c>
      <c r="J88">
        <v>4.8599000000000003E-2</v>
      </c>
      <c r="K88">
        <v>9.0830000000000008E-3</v>
      </c>
      <c r="L88">
        <f>I88*$L$54*365</f>
        <v>884.26506000000006</v>
      </c>
      <c r="M88">
        <f>J88*$L$54*365</f>
        <v>745.02267000000006</v>
      </c>
      <c r="N88">
        <f>K88*$L$54*365</f>
        <v>139.24239000000003</v>
      </c>
      <c r="P88">
        <v>0.112828</v>
      </c>
      <c r="Q88">
        <f>(P88*$R$59)/1000000</f>
        <v>903.41379600000005</v>
      </c>
    </row>
    <row r="89" spans="1:17" x14ac:dyDescent="0.35">
      <c r="H89">
        <v>2050</v>
      </c>
      <c r="I89">
        <v>5.4987000000000001E-2</v>
      </c>
      <c r="J89">
        <v>4.5858999999999997E-2</v>
      </c>
      <c r="K89">
        <v>9.1280000000000007E-3</v>
      </c>
      <c r="L89">
        <f>I89*$L$54*365</f>
        <v>842.95071000000007</v>
      </c>
      <c r="M89">
        <f>J89*$L$54*365</f>
        <v>703.01846999999998</v>
      </c>
      <c r="N89">
        <f>K89*$L$54*365</f>
        <v>139.93224000000001</v>
      </c>
      <c r="P89">
        <v>0.107556</v>
      </c>
      <c r="Q89">
        <f>(P89*$R$59)/1000000</f>
        <v>861.20089199999995</v>
      </c>
    </row>
    <row r="104" spans="2:30" x14ac:dyDescent="0.35">
      <c r="B104">
        <v>0.107</v>
      </c>
      <c r="C104">
        <v>9.4228999999999993E-2</v>
      </c>
      <c r="D104">
        <v>0.104004</v>
      </c>
      <c r="E104">
        <v>9.5902000000000001E-2</v>
      </c>
      <c r="F104">
        <v>9.4152E-2</v>
      </c>
      <c r="G104">
        <v>9.5673999999999995E-2</v>
      </c>
      <c r="H104">
        <v>7.1032999999999999E-2</v>
      </c>
      <c r="I104">
        <v>7.5715000000000005E-2</v>
      </c>
      <c r="J104">
        <v>8.0109E-2</v>
      </c>
      <c r="K104">
        <v>8.2632999999999998E-2</v>
      </c>
      <c r="L104">
        <v>8.1957000000000002E-2</v>
      </c>
      <c r="M104">
        <v>8.3531999999999995E-2</v>
      </c>
      <c r="N104">
        <v>8.2090999999999997E-2</v>
      </c>
      <c r="O104">
        <v>8.0336000000000005E-2</v>
      </c>
      <c r="P104">
        <v>7.8516000000000002E-2</v>
      </c>
      <c r="Q104">
        <v>7.6629000000000003E-2</v>
      </c>
      <c r="R104">
        <v>7.4674000000000004E-2</v>
      </c>
      <c r="S104">
        <v>7.2911000000000004E-2</v>
      </c>
      <c r="T104">
        <v>7.0817000000000005E-2</v>
      </c>
      <c r="U104">
        <v>6.8650000000000003E-2</v>
      </c>
      <c r="V104">
        <v>6.6409999999999997E-2</v>
      </c>
      <c r="W104">
        <v>6.4094999999999999E-2</v>
      </c>
      <c r="X104">
        <v>6.1703000000000001E-2</v>
      </c>
      <c r="Y104">
        <v>5.9233000000000001E-2</v>
      </c>
      <c r="Z104">
        <v>5.6682999999999997E-2</v>
      </c>
      <c r="AA104">
        <v>5.4052999999999997E-2</v>
      </c>
      <c r="AB104">
        <v>5.1339000000000003E-2</v>
      </c>
      <c r="AC104">
        <v>4.8599000000000003E-2</v>
      </c>
      <c r="AD104">
        <v>4.5858999999999997E-2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34271-52EE-49FA-A3E3-E03A4400E053}">
  <dimension ref="A1:AI47"/>
  <sheetViews>
    <sheetView workbookViewId="0">
      <selection activeCell="AJ14" sqref="AJ14:AJ19"/>
    </sheetView>
  </sheetViews>
  <sheetFormatPr defaultRowHeight="14.5" x14ac:dyDescent="0.35"/>
  <sheetData>
    <row r="1" spans="1:35" x14ac:dyDescent="0.35">
      <c r="A1" t="s">
        <v>79</v>
      </c>
    </row>
    <row r="2" spans="1:35" x14ac:dyDescent="0.35">
      <c r="A2" t="s">
        <v>80</v>
      </c>
    </row>
    <row r="3" spans="1:35" x14ac:dyDescent="0.35">
      <c r="A3" t="s">
        <v>81</v>
      </c>
    </row>
    <row r="4" spans="1:35" x14ac:dyDescent="0.35">
      <c r="A4" t="s">
        <v>82</v>
      </c>
    </row>
    <row r="5" spans="1:35" x14ac:dyDescent="0.35">
      <c r="B5" t="s">
        <v>83</v>
      </c>
      <c r="C5" t="s">
        <v>84</v>
      </c>
      <c r="D5" t="s">
        <v>85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86</v>
      </c>
    </row>
    <row r="6" spans="1:35" x14ac:dyDescent="0.35">
      <c r="A6" t="s">
        <v>87</v>
      </c>
    </row>
    <row r="7" spans="1:35" x14ac:dyDescent="0.35">
      <c r="A7" t="s">
        <v>88</v>
      </c>
      <c r="B7" t="s">
        <v>89</v>
      </c>
      <c r="C7" t="s">
        <v>90</v>
      </c>
      <c r="D7" t="s">
        <v>55</v>
      </c>
      <c r="F7">
        <v>0.53893199999999997</v>
      </c>
      <c r="G7">
        <v>0.57440999999999998</v>
      </c>
      <c r="H7">
        <v>0.51306799999999997</v>
      </c>
      <c r="I7">
        <v>0.48986400000000002</v>
      </c>
      <c r="J7">
        <v>0.47216399999999997</v>
      </c>
      <c r="K7">
        <v>0.45763999999999999</v>
      </c>
      <c r="L7">
        <v>0.44519999999999998</v>
      </c>
      <c r="M7">
        <v>0.435137</v>
      </c>
      <c r="N7">
        <v>0.42601699999999998</v>
      </c>
      <c r="O7">
        <v>0.41791</v>
      </c>
      <c r="P7">
        <v>0.409804</v>
      </c>
      <c r="Q7">
        <v>0.40263100000000002</v>
      </c>
      <c r="R7">
        <v>0.39503899999999997</v>
      </c>
      <c r="S7">
        <v>0.38751400000000003</v>
      </c>
      <c r="T7">
        <v>0.37993500000000002</v>
      </c>
      <c r="U7">
        <v>0.37285699999999999</v>
      </c>
      <c r="V7">
        <v>0.36608299999999999</v>
      </c>
      <c r="W7">
        <v>0.35957499999999998</v>
      </c>
      <c r="X7">
        <v>0.35324100000000003</v>
      </c>
      <c r="Y7">
        <v>0.34762199999999999</v>
      </c>
      <c r="Z7">
        <v>0.34207100000000001</v>
      </c>
      <c r="AA7">
        <v>0.33705400000000002</v>
      </c>
      <c r="AB7">
        <v>0.332011</v>
      </c>
      <c r="AC7">
        <v>0.327538</v>
      </c>
      <c r="AD7">
        <v>0.32387199999999999</v>
      </c>
      <c r="AE7">
        <v>0.32008300000000001</v>
      </c>
      <c r="AF7">
        <v>0.31608900000000001</v>
      </c>
      <c r="AG7">
        <v>0.31211100000000003</v>
      </c>
      <c r="AH7">
        <v>0.30802400000000002</v>
      </c>
      <c r="AI7" s="9">
        <v>-0.02</v>
      </c>
    </row>
    <row r="8" spans="1:35" x14ac:dyDescent="0.35">
      <c r="A8" t="s">
        <v>91</v>
      </c>
      <c r="B8" t="s">
        <v>92</v>
      </c>
      <c r="C8" t="s">
        <v>93</v>
      </c>
      <c r="D8" t="s">
        <v>55</v>
      </c>
      <c r="F8">
        <v>0.120805</v>
      </c>
      <c r="G8">
        <v>0.120805</v>
      </c>
      <c r="H8">
        <v>0.120805</v>
      </c>
      <c r="I8">
        <v>0.120805</v>
      </c>
      <c r="J8">
        <v>0.120805</v>
      </c>
      <c r="K8">
        <v>0.120805</v>
      </c>
      <c r="L8">
        <v>0.120805</v>
      </c>
      <c r="M8">
        <v>0.120805</v>
      </c>
      <c r="N8">
        <v>0.120805</v>
      </c>
      <c r="O8">
        <v>0.120805</v>
      </c>
      <c r="P8">
        <v>0.120805</v>
      </c>
      <c r="Q8">
        <v>0.120805</v>
      </c>
      <c r="R8">
        <v>0.120805</v>
      </c>
      <c r="S8">
        <v>0.120805</v>
      </c>
      <c r="T8">
        <v>0.120805</v>
      </c>
      <c r="U8">
        <v>0.120805</v>
      </c>
      <c r="V8">
        <v>0.120805</v>
      </c>
      <c r="W8">
        <v>0.120805</v>
      </c>
      <c r="X8">
        <v>0.120805</v>
      </c>
      <c r="Y8">
        <v>0.120805</v>
      </c>
      <c r="Z8">
        <v>0.120805</v>
      </c>
      <c r="AA8">
        <v>0.120805</v>
      </c>
      <c r="AB8">
        <v>0.120805</v>
      </c>
      <c r="AC8">
        <v>0.120805</v>
      </c>
      <c r="AD8">
        <v>0.120805</v>
      </c>
      <c r="AE8">
        <v>0.120805</v>
      </c>
      <c r="AF8">
        <v>0.120805</v>
      </c>
      <c r="AG8">
        <v>0.120805</v>
      </c>
      <c r="AH8">
        <v>0.120805</v>
      </c>
      <c r="AI8" s="9">
        <v>0</v>
      </c>
    </row>
    <row r="9" spans="1:35" x14ac:dyDescent="0.35">
      <c r="A9" t="s">
        <v>94</v>
      </c>
      <c r="B9" t="s">
        <v>95</v>
      </c>
      <c r="C9" t="s">
        <v>96</v>
      </c>
      <c r="D9" t="s">
        <v>55</v>
      </c>
      <c r="F9">
        <v>2.4188489999999998</v>
      </c>
      <c r="G9">
        <v>2.5582929999999999</v>
      </c>
      <c r="H9">
        <v>2.454399</v>
      </c>
      <c r="I9">
        <v>2.4587829999999999</v>
      </c>
      <c r="J9">
        <v>2.4619360000000001</v>
      </c>
      <c r="K9">
        <v>2.4690829999999999</v>
      </c>
      <c r="L9">
        <v>2.4846270000000001</v>
      </c>
      <c r="M9">
        <v>2.4918010000000002</v>
      </c>
      <c r="N9">
        <v>2.4948260000000002</v>
      </c>
      <c r="O9">
        <v>2.5005679999999999</v>
      </c>
      <c r="P9">
        <v>2.5099770000000001</v>
      </c>
      <c r="Q9">
        <v>2.5213960000000002</v>
      </c>
      <c r="R9">
        <v>2.5349650000000001</v>
      </c>
      <c r="S9">
        <v>2.553261</v>
      </c>
      <c r="T9">
        <v>2.557693</v>
      </c>
      <c r="U9">
        <v>2.5674959999999998</v>
      </c>
      <c r="V9">
        <v>2.576616</v>
      </c>
      <c r="W9">
        <v>2.5888149999999999</v>
      </c>
      <c r="X9">
        <v>2.604867</v>
      </c>
      <c r="Y9">
        <v>2.6301209999999999</v>
      </c>
      <c r="Z9">
        <v>2.6482429999999999</v>
      </c>
      <c r="AA9">
        <v>2.6648510000000001</v>
      </c>
      <c r="AB9">
        <v>2.6717409999999999</v>
      </c>
      <c r="AC9">
        <v>2.681419</v>
      </c>
      <c r="AD9">
        <v>2.6979250000000001</v>
      </c>
      <c r="AE9">
        <v>2.720405</v>
      </c>
      <c r="AF9">
        <v>2.747052</v>
      </c>
      <c r="AG9">
        <v>2.763744</v>
      </c>
      <c r="AH9">
        <v>2.7854899999999998</v>
      </c>
      <c r="AI9" s="9">
        <v>5.0000000000000001E-3</v>
      </c>
    </row>
    <row r="10" spans="1:35" x14ac:dyDescent="0.35">
      <c r="A10" t="s">
        <v>22</v>
      </c>
      <c r="B10" t="s">
        <v>97</v>
      </c>
      <c r="C10" t="s">
        <v>98</v>
      </c>
      <c r="D10" t="s">
        <v>55</v>
      </c>
      <c r="F10">
        <v>1.0773E-2</v>
      </c>
      <c r="G10">
        <v>1.0913000000000001E-2</v>
      </c>
      <c r="H10">
        <v>1.0874999999999999E-2</v>
      </c>
      <c r="I10">
        <v>1.0836999999999999E-2</v>
      </c>
      <c r="J10">
        <v>1.0801E-2</v>
      </c>
      <c r="K10">
        <v>1.0767000000000001E-2</v>
      </c>
      <c r="L10">
        <v>1.0736000000000001E-2</v>
      </c>
      <c r="M10">
        <v>1.0707E-2</v>
      </c>
      <c r="N10">
        <v>1.0682000000000001E-2</v>
      </c>
      <c r="O10">
        <v>1.0661E-2</v>
      </c>
      <c r="P10">
        <v>1.0644000000000001E-2</v>
      </c>
      <c r="Q10">
        <v>1.0632000000000001E-2</v>
      </c>
      <c r="R10">
        <v>1.0624E-2</v>
      </c>
      <c r="S10">
        <v>1.0621999999999999E-2</v>
      </c>
      <c r="T10">
        <v>1.0621999999999999E-2</v>
      </c>
      <c r="U10">
        <v>1.0621999999999999E-2</v>
      </c>
      <c r="V10">
        <v>1.0621999999999999E-2</v>
      </c>
      <c r="W10">
        <v>1.0621999999999999E-2</v>
      </c>
      <c r="X10">
        <v>1.0621999999999999E-2</v>
      </c>
      <c r="Y10">
        <v>1.0621999999999999E-2</v>
      </c>
      <c r="Z10">
        <v>1.0621999999999999E-2</v>
      </c>
      <c r="AA10">
        <v>1.0621999999999999E-2</v>
      </c>
      <c r="AB10">
        <v>1.0621999999999999E-2</v>
      </c>
      <c r="AC10">
        <v>1.0621999999999999E-2</v>
      </c>
      <c r="AD10">
        <v>1.0621999999999999E-2</v>
      </c>
      <c r="AE10">
        <v>1.0621999999999999E-2</v>
      </c>
      <c r="AF10">
        <v>1.0621999999999999E-2</v>
      </c>
      <c r="AG10">
        <v>1.0621999999999999E-2</v>
      </c>
      <c r="AH10">
        <v>1.0621999999999999E-2</v>
      </c>
      <c r="AI10" s="9">
        <v>-1E-3</v>
      </c>
    </row>
    <row r="11" spans="1:35" x14ac:dyDescent="0.35">
      <c r="A11" t="s">
        <v>99</v>
      </c>
      <c r="B11" t="s">
        <v>100</v>
      </c>
      <c r="C11" t="s">
        <v>101</v>
      </c>
      <c r="D11" t="s">
        <v>55</v>
      </c>
      <c r="F11">
        <v>0.161768</v>
      </c>
      <c r="G11">
        <v>0.15997600000000001</v>
      </c>
      <c r="H11">
        <v>0.16036500000000001</v>
      </c>
      <c r="I11">
        <v>0.16234000000000001</v>
      </c>
      <c r="J11">
        <v>0.164713</v>
      </c>
      <c r="K11">
        <v>0.16667599999999999</v>
      </c>
      <c r="L11">
        <v>0.16775599999999999</v>
      </c>
      <c r="M11">
        <v>0.167014</v>
      </c>
      <c r="N11">
        <v>0.16627400000000001</v>
      </c>
      <c r="O11">
        <v>0.165657</v>
      </c>
      <c r="P11">
        <v>0.16491500000000001</v>
      </c>
      <c r="Q11">
        <v>0.16405700000000001</v>
      </c>
      <c r="R11">
        <v>0.16317799999999999</v>
      </c>
      <c r="S11">
        <v>0.16239500000000001</v>
      </c>
      <c r="T11">
        <v>0.161408</v>
      </c>
      <c r="U11">
        <v>0.16053000000000001</v>
      </c>
      <c r="V11">
        <v>0.15972800000000001</v>
      </c>
      <c r="W11">
        <v>0.15995599999999999</v>
      </c>
      <c r="X11">
        <v>0.160357</v>
      </c>
      <c r="Y11">
        <v>0.160718</v>
      </c>
      <c r="Z11">
        <v>0.160969</v>
      </c>
      <c r="AA11">
        <v>0.16102900000000001</v>
      </c>
      <c r="AB11">
        <v>0.16096299999999999</v>
      </c>
      <c r="AC11">
        <v>0.16125500000000001</v>
      </c>
      <c r="AD11">
        <v>0.161468</v>
      </c>
      <c r="AE11">
        <v>0.16167300000000001</v>
      </c>
      <c r="AF11">
        <v>0.16187099999999999</v>
      </c>
      <c r="AG11">
        <v>0.162026</v>
      </c>
      <c r="AH11">
        <v>0.162219</v>
      </c>
      <c r="AI11" s="9">
        <v>0</v>
      </c>
    </row>
    <row r="12" spans="1:35" x14ac:dyDescent="0.35">
      <c r="A12" t="s">
        <v>23</v>
      </c>
      <c r="B12" t="s">
        <v>102</v>
      </c>
      <c r="C12" t="s">
        <v>103</v>
      </c>
      <c r="D12" t="s">
        <v>55</v>
      </c>
      <c r="F12">
        <v>1.3282320000000001</v>
      </c>
      <c r="G12">
        <v>1.4028259999999999</v>
      </c>
      <c r="H12">
        <v>1.37287</v>
      </c>
      <c r="I12">
        <v>1.379027</v>
      </c>
      <c r="J12">
        <v>1.3815900000000001</v>
      </c>
      <c r="K12">
        <v>1.3878950000000001</v>
      </c>
      <c r="L12">
        <v>1.3993370000000001</v>
      </c>
      <c r="M12">
        <v>1.41076</v>
      </c>
      <c r="N12">
        <v>1.4189320000000001</v>
      </c>
      <c r="O12">
        <v>1.429157</v>
      </c>
      <c r="P12">
        <v>1.443031</v>
      </c>
      <c r="Q12">
        <v>1.4565079999999999</v>
      </c>
      <c r="R12">
        <v>1.4709570000000001</v>
      </c>
      <c r="S12">
        <v>1.482958</v>
      </c>
      <c r="T12">
        <v>1.48898</v>
      </c>
      <c r="U12">
        <v>1.4987729999999999</v>
      </c>
      <c r="V12">
        <v>1.5069980000000001</v>
      </c>
      <c r="W12">
        <v>1.516537</v>
      </c>
      <c r="X12">
        <v>1.528081</v>
      </c>
      <c r="Y12">
        <v>1.540243</v>
      </c>
      <c r="Z12">
        <v>1.5521320000000001</v>
      </c>
      <c r="AA12">
        <v>1.5620019999999999</v>
      </c>
      <c r="AB12">
        <v>1.568192</v>
      </c>
      <c r="AC12">
        <v>1.5709299999999999</v>
      </c>
      <c r="AD12">
        <v>1.577018</v>
      </c>
      <c r="AE12">
        <v>1.5876319999999999</v>
      </c>
      <c r="AF12">
        <v>1.5930029999999999</v>
      </c>
      <c r="AG12">
        <v>1.600503</v>
      </c>
      <c r="AH12">
        <v>1.6157809999999999</v>
      </c>
      <c r="AI12" s="9">
        <v>7.0000000000000001E-3</v>
      </c>
    </row>
    <row r="13" spans="1:35" x14ac:dyDescent="0.35">
      <c r="A13" t="s">
        <v>104</v>
      </c>
      <c r="B13" t="s">
        <v>105</v>
      </c>
      <c r="C13" t="s">
        <v>106</v>
      </c>
      <c r="D13" t="s">
        <v>55</v>
      </c>
      <c r="F13">
        <v>0.918076</v>
      </c>
      <c r="G13">
        <v>0.98457799999999995</v>
      </c>
      <c r="H13">
        <v>0.91028900000000001</v>
      </c>
      <c r="I13">
        <v>0.90657900000000002</v>
      </c>
      <c r="J13">
        <v>0.90483100000000005</v>
      </c>
      <c r="K13">
        <v>0.90374500000000002</v>
      </c>
      <c r="L13">
        <v>0.90679799999999999</v>
      </c>
      <c r="M13">
        <v>0.90332000000000001</v>
      </c>
      <c r="N13">
        <v>0.89893800000000001</v>
      </c>
      <c r="O13">
        <v>0.89509300000000003</v>
      </c>
      <c r="P13">
        <v>0.89138700000000004</v>
      </c>
      <c r="Q13">
        <v>0.89019999999999999</v>
      </c>
      <c r="R13">
        <v>0.89020600000000005</v>
      </c>
      <c r="S13">
        <v>0.89728600000000003</v>
      </c>
      <c r="T13">
        <v>0.89668300000000001</v>
      </c>
      <c r="U13">
        <v>0.89757100000000001</v>
      </c>
      <c r="V13">
        <v>0.89926799999999996</v>
      </c>
      <c r="W13">
        <v>0.90170099999999997</v>
      </c>
      <c r="X13">
        <v>0.90580700000000003</v>
      </c>
      <c r="Y13">
        <v>0.91853799999999997</v>
      </c>
      <c r="Z13">
        <v>0.92452100000000004</v>
      </c>
      <c r="AA13">
        <v>0.93119799999999997</v>
      </c>
      <c r="AB13">
        <v>0.93196400000000001</v>
      </c>
      <c r="AC13">
        <v>0.93861300000000003</v>
      </c>
      <c r="AD13">
        <v>0.94881700000000002</v>
      </c>
      <c r="AE13">
        <v>0.96047800000000005</v>
      </c>
      <c r="AF13">
        <v>0.98155700000000001</v>
      </c>
      <c r="AG13">
        <v>0.99059399999999997</v>
      </c>
      <c r="AH13">
        <v>0.99686799999999998</v>
      </c>
      <c r="AI13" s="9">
        <v>3.0000000000000001E-3</v>
      </c>
    </row>
    <row r="14" spans="1:35" x14ac:dyDescent="0.35">
      <c r="A14" t="s">
        <v>58</v>
      </c>
      <c r="B14" t="s">
        <v>61</v>
      </c>
      <c r="C14" t="s">
        <v>66</v>
      </c>
      <c r="D14" t="s">
        <v>55</v>
      </c>
      <c r="F14">
        <v>1.6439569999999999</v>
      </c>
      <c r="G14">
        <v>1.68746</v>
      </c>
      <c r="H14">
        <v>1.7501439999999999</v>
      </c>
      <c r="I14">
        <v>1.713519</v>
      </c>
      <c r="J14">
        <v>1.7038390000000001</v>
      </c>
      <c r="K14">
        <v>1.7015279999999999</v>
      </c>
      <c r="L14">
        <v>1.5876999999999999</v>
      </c>
      <c r="M14">
        <v>1.5869660000000001</v>
      </c>
      <c r="N14">
        <v>1.586138</v>
      </c>
      <c r="O14">
        <v>1.585172</v>
      </c>
      <c r="P14">
        <v>1.583934</v>
      </c>
      <c r="Q14">
        <v>1.582892</v>
      </c>
      <c r="R14">
        <v>1.5815950000000001</v>
      </c>
      <c r="S14">
        <v>1.5800190000000001</v>
      </c>
      <c r="T14">
        <v>1.5786439999999999</v>
      </c>
      <c r="U14">
        <v>1.5772600000000001</v>
      </c>
      <c r="V14">
        <v>1.5758639999999999</v>
      </c>
      <c r="W14">
        <v>1.574471</v>
      </c>
      <c r="X14">
        <v>1.5730500000000001</v>
      </c>
      <c r="Y14">
        <v>1.5713459999999999</v>
      </c>
      <c r="Z14">
        <v>1.569874</v>
      </c>
      <c r="AA14">
        <v>1.568397</v>
      </c>
      <c r="AB14">
        <v>1.567132</v>
      </c>
      <c r="AC14">
        <v>1.5656760000000001</v>
      </c>
      <c r="AD14">
        <v>1.579699</v>
      </c>
      <c r="AE14">
        <v>1.603261</v>
      </c>
      <c r="AF14">
        <v>1.648387</v>
      </c>
      <c r="AG14">
        <v>1.6785369999999999</v>
      </c>
      <c r="AH14">
        <v>1.6990639999999999</v>
      </c>
      <c r="AI14" s="9">
        <v>1E-3</v>
      </c>
    </row>
    <row r="15" spans="1:35" x14ac:dyDescent="0.35">
      <c r="A15" t="s">
        <v>59</v>
      </c>
      <c r="B15" t="s">
        <v>62</v>
      </c>
      <c r="C15" t="s">
        <v>67</v>
      </c>
      <c r="D15" t="s">
        <v>55</v>
      </c>
      <c r="F15">
        <v>2.2315999999999999E-2</v>
      </c>
      <c r="G15">
        <v>2.2565000000000002E-2</v>
      </c>
      <c r="H15">
        <v>2.1181999999999999E-2</v>
      </c>
      <c r="I15">
        <v>2.1097999999999999E-2</v>
      </c>
      <c r="J15">
        <v>2.0573000000000001E-2</v>
      </c>
      <c r="K15">
        <v>2.0001999999999999E-2</v>
      </c>
      <c r="L15">
        <v>1.9309E-2</v>
      </c>
      <c r="M15">
        <v>1.8533000000000001E-2</v>
      </c>
      <c r="N15">
        <v>1.7717E-2</v>
      </c>
      <c r="O15">
        <v>1.6916E-2</v>
      </c>
      <c r="P15">
        <v>1.6133000000000002E-2</v>
      </c>
      <c r="Q15">
        <v>1.5434E-2</v>
      </c>
      <c r="R15">
        <v>1.4803E-2</v>
      </c>
      <c r="S15">
        <v>1.4241E-2</v>
      </c>
      <c r="T15">
        <v>1.3707E-2</v>
      </c>
      <c r="U15">
        <v>1.3317000000000001E-2</v>
      </c>
      <c r="V15">
        <v>1.3025999999999999E-2</v>
      </c>
      <c r="W15">
        <v>1.2829E-2</v>
      </c>
      <c r="X15">
        <v>1.2723999999999999E-2</v>
      </c>
      <c r="Y15">
        <v>1.2669E-2</v>
      </c>
      <c r="Z15">
        <v>1.2661E-2</v>
      </c>
      <c r="AA15">
        <v>1.2716E-2</v>
      </c>
      <c r="AB15">
        <v>1.278E-2</v>
      </c>
      <c r="AC15">
        <v>1.2874999999999999E-2</v>
      </c>
      <c r="AD15">
        <v>1.2959999999999999E-2</v>
      </c>
      <c r="AE15">
        <v>1.3117E-2</v>
      </c>
      <c r="AF15">
        <v>1.3259E-2</v>
      </c>
      <c r="AG15">
        <v>1.3443E-2</v>
      </c>
      <c r="AH15">
        <v>1.3617000000000001E-2</v>
      </c>
      <c r="AI15" s="9">
        <v>-1.7000000000000001E-2</v>
      </c>
    </row>
    <row r="16" spans="1:35" x14ac:dyDescent="0.35">
      <c r="A16" t="s">
        <v>60</v>
      </c>
      <c r="B16" t="s">
        <v>63</v>
      </c>
      <c r="C16" t="s">
        <v>68</v>
      </c>
      <c r="D16" t="s">
        <v>55</v>
      </c>
      <c r="F16">
        <v>1.1250899999999999</v>
      </c>
      <c r="G16">
        <v>1.1227320000000001</v>
      </c>
      <c r="H16">
        <v>1.151931</v>
      </c>
      <c r="I16">
        <v>1.142379</v>
      </c>
      <c r="J16">
        <v>1.1358649999999999</v>
      </c>
      <c r="K16">
        <v>1.130649</v>
      </c>
      <c r="L16">
        <v>1.123475</v>
      </c>
      <c r="M16">
        <v>1.1144639999999999</v>
      </c>
      <c r="N16">
        <v>1.1039049999999999</v>
      </c>
      <c r="O16">
        <v>1.0942369999999999</v>
      </c>
      <c r="P16">
        <v>1.0849629999999999</v>
      </c>
      <c r="Q16">
        <v>1.0787599999999999</v>
      </c>
      <c r="R16">
        <v>1.074166</v>
      </c>
      <c r="S16">
        <v>1.069304</v>
      </c>
      <c r="T16">
        <v>1.0632410000000001</v>
      </c>
      <c r="U16">
        <v>1.058996</v>
      </c>
      <c r="V16">
        <v>1.055871</v>
      </c>
      <c r="W16">
        <v>1.053339</v>
      </c>
      <c r="X16">
        <v>1.052924</v>
      </c>
      <c r="Y16">
        <v>1.0528120000000001</v>
      </c>
      <c r="Z16">
        <v>1.0543610000000001</v>
      </c>
      <c r="AA16">
        <v>1.0568690000000001</v>
      </c>
      <c r="AB16">
        <v>1.061329</v>
      </c>
      <c r="AC16">
        <v>1.0672790000000001</v>
      </c>
      <c r="AD16">
        <v>1.0752429999999999</v>
      </c>
      <c r="AE16">
        <v>1.0849629999999999</v>
      </c>
      <c r="AF16">
        <v>1.0952660000000001</v>
      </c>
      <c r="AG16">
        <v>1.1068389999999999</v>
      </c>
      <c r="AH16">
        <v>1.1205430000000001</v>
      </c>
      <c r="AI16" s="9">
        <v>0</v>
      </c>
    </row>
    <row r="17" spans="1:35" x14ac:dyDescent="0.35">
      <c r="A17" t="s">
        <v>52</v>
      </c>
      <c r="B17" t="s">
        <v>53</v>
      </c>
      <c r="C17" t="s">
        <v>69</v>
      </c>
      <c r="D17" t="s">
        <v>55</v>
      </c>
      <c r="F17">
        <v>0.20156299999999999</v>
      </c>
      <c r="G17">
        <v>0.18984000000000001</v>
      </c>
      <c r="H17">
        <v>0.21911900000000001</v>
      </c>
      <c r="I17">
        <v>0.20335</v>
      </c>
      <c r="J17">
        <v>0.20000399999999999</v>
      </c>
      <c r="K17">
        <v>0.20306099999999999</v>
      </c>
      <c r="L17">
        <v>0.154942</v>
      </c>
      <c r="M17">
        <v>0.16417999999999999</v>
      </c>
      <c r="N17">
        <v>0.17285600000000001</v>
      </c>
      <c r="O17">
        <v>0.177873</v>
      </c>
      <c r="P17">
        <v>0.17663200000000001</v>
      </c>
      <c r="Q17">
        <v>0.17979600000000001</v>
      </c>
      <c r="R17">
        <v>0.17705699999999999</v>
      </c>
      <c r="S17">
        <v>0.173708</v>
      </c>
      <c r="T17">
        <v>0.17022999999999999</v>
      </c>
      <c r="U17">
        <v>0.16662299999999999</v>
      </c>
      <c r="V17">
        <v>0.162883</v>
      </c>
      <c r="W17">
        <v>0.15951899999999999</v>
      </c>
      <c r="X17">
        <v>0.15550600000000001</v>
      </c>
      <c r="Y17">
        <v>0.15135299999999999</v>
      </c>
      <c r="Z17">
        <v>0.14705599999999999</v>
      </c>
      <c r="AA17">
        <v>0.14261399999999999</v>
      </c>
      <c r="AB17">
        <v>0.138021</v>
      </c>
      <c r="AC17">
        <v>0.13327700000000001</v>
      </c>
      <c r="AD17">
        <v>0.12837699999999999</v>
      </c>
      <c r="AE17">
        <v>0.123319</v>
      </c>
      <c r="AF17">
        <v>0.118099</v>
      </c>
      <c r="AG17">
        <v>0.112828</v>
      </c>
      <c r="AH17">
        <v>0.107556</v>
      </c>
      <c r="AI17" s="9">
        <v>-2.1999999999999999E-2</v>
      </c>
    </row>
    <row r="18" spans="1:35" x14ac:dyDescent="0.35">
      <c r="A18" t="s">
        <v>107</v>
      </c>
      <c r="B18" t="s">
        <v>108</v>
      </c>
      <c r="C18" t="s">
        <v>109</v>
      </c>
      <c r="D18" t="s">
        <v>55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 t="s">
        <v>110</v>
      </c>
    </row>
    <row r="19" spans="1:35" x14ac:dyDescent="0.35">
      <c r="A19" t="s">
        <v>72</v>
      </c>
      <c r="B19" t="s">
        <v>64</v>
      </c>
      <c r="C19" t="s">
        <v>70</v>
      </c>
      <c r="D19" t="s">
        <v>55</v>
      </c>
      <c r="F19">
        <v>1.026E-3</v>
      </c>
      <c r="G19">
        <v>1.1540000000000001E-3</v>
      </c>
      <c r="H19">
        <v>1.1590000000000001E-3</v>
      </c>
      <c r="I19">
        <v>1.1590000000000001E-3</v>
      </c>
      <c r="J19">
        <v>1.2229999999999999E-3</v>
      </c>
      <c r="K19">
        <v>1.1590000000000001E-3</v>
      </c>
      <c r="L19">
        <v>1.2229999999999999E-3</v>
      </c>
      <c r="M19">
        <v>2.2499999999999998E-3</v>
      </c>
      <c r="N19">
        <v>1.67E-3</v>
      </c>
      <c r="O19">
        <v>1.853E-3</v>
      </c>
      <c r="P19">
        <v>1.884E-3</v>
      </c>
      <c r="Q19">
        <v>2.2499999999999998E-3</v>
      </c>
      <c r="R19">
        <v>2.2499999999999998E-3</v>
      </c>
      <c r="S19">
        <v>2.2499999999999998E-3</v>
      </c>
      <c r="T19">
        <v>2.2499999999999998E-3</v>
      </c>
      <c r="U19">
        <v>2.2499999999999998E-3</v>
      </c>
      <c r="V19">
        <v>2.2499999999999998E-3</v>
      </c>
      <c r="W19">
        <v>2.2499999999999998E-3</v>
      </c>
      <c r="X19">
        <v>2.2499999999999998E-3</v>
      </c>
      <c r="Y19">
        <v>2.6819999999999999E-3</v>
      </c>
      <c r="Z19">
        <v>2.2499999999999998E-3</v>
      </c>
      <c r="AA19">
        <v>2.2499999999999998E-3</v>
      </c>
      <c r="AB19">
        <v>1.9919999999999998E-3</v>
      </c>
      <c r="AC19">
        <v>1.2229999999999999E-3</v>
      </c>
      <c r="AD19">
        <v>2.1849999999999999E-3</v>
      </c>
      <c r="AE19">
        <v>2.1849999999999999E-3</v>
      </c>
      <c r="AF19">
        <v>2.1849999999999999E-3</v>
      </c>
      <c r="AG19">
        <v>2.225E-3</v>
      </c>
      <c r="AH19">
        <v>1.882E-3</v>
      </c>
      <c r="AI19" s="9">
        <v>2.1999999999999999E-2</v>
      </c>
    </row>
    <row r="20" spans="1:35" x14ac:dyDescent="0.35">
      <c r="A20" t="s">
        <v>73</v>
      </c>
      <c r="B20" t="s">
        <v>65</v>
      </c>
      <c r="C20" t="s">
        <v>71</v>
      </c>
      <c r="D20" t="s">
        <v>55</v>
      </c>
      <c r="F20">
        <v>0.293962</v>
      </c>
      <c r="G20">
        <v>0.35116999999999998</v>
      </c>
      <c r="H20">
        <v>0.35675299999999999</v>
      </c>
      <c r="I20">
        <v>0.34553299999999998</v>
      </c>
      <c r="J20">
        <v>0.34617300000000001</v>
      </c>
      <c r="K20">
        <v>0.34665600000000002</v>
      </c>
      <c r="L20">
        <v>0.28875099999999998</v>
      </c>
      <c r="M20">
        <v>0.28753899999999999</v>
      </c>
      <c r="N20">
        <v>0.28999000000000003</v>
      </c>
      <c r="O20">
        <v>0.29429300000000003</v>
      </c>
      <c r="P20">
        <v>0.30432100000000001</v>
      </c>
      <c r="Q20">
        <v>0.30665300000000001</v>
      </c>
      <c r="R20">
        <v>0.31331799999999999</v>
      </c>
      <c r="S20">
        <v>0.32051800000000003</v>
      </c>
      <c r="T20">
        <v>0.32921600000000001</v>
      </c>
      <c r="U20">
        <v>0.33607500000000001</v>
      </c>
      <c r="V20">
        <v>0.34183400000000003</v>
      </c>
      <c r="W20">
        <v>0.34653499999999998</v>
      </c>
      <c r="X20">
        <v>0.34964499999999998</v>
      </c>
      <c r="Y20">
        <v>0.351831</v>
      </c>
      <c r="Z20">
        <v>0.35354600000000003</v>
      </c>
      <c r="AA20">
        <v>0.35394799999999998</v>
      </c>
      <c r="AB20">
        <v>0.35300900000000002</v>
      </c>
      <c r="AC20">
        <v>0.351022</v>
      </c>
      <c r="AD20">
        <v>0.360933</v>
      </c>
      <c r="AE20">
        <v>0.37967699999999999</v>
      </c>
      <c r="AF20">
        <v>0.41957800000000001</v>
      </c>
      <c r="AG20">
        <v>0.44320199999999998</v>
      </c>
      <c r="AH20">
        <v>0.45546599999999998</v>
      </c>
      <c r="AI20" s="9">
        <v>1.6E-2</v>
      </c>
    </row>
    <row r="21" spans="1:35" x14ac:dyDescent="0.35">
      <c r="A21" t="s">
        <v>111</v>
      </c>
      <c r="B21" t="s">
        <v>112</v>
      </c>
      <c r="C21" t="s">
        <v>113</v>
      </c>
      <c r="D21" t="s">
        <v>55</v>
      </c>
      <c r="F21">
        <v>8.0840899999999998</v>
      </c>
      <c r="G21">
        <v>8.6055949999999992</v>
      </c>
      <c r="H21">
        <v>9.2536000000000005</v>
      </c>
      <c r="I21">
        <v>10.769812</v>
      </c>
      <c r="J21">
        <v>12.489632</v>
      </c>
      <c r="K21">
        <v>14.207677</v>
      </c>
      <c r="L21">
        <v>15.657</v>
      </c>
      <c r="M21">
        <v>16.679596</v>
      </c>
      <c r="N21">
        <v>17.569942000000001</v>
      </c>
      <c r="O21">
        <v>18.211523</v>
      </c>
      <c r="P21">
        <v>18.849072</v>
      </c>
      <c r="Q21">
        <v>19.601134999999999</v>
      </c>
      <c r="R21">
        <v>20.207751999999999</v>
      </c>
      <c r="S21">
        <v>20.684017000000001</v>
      </c>
      <c r="T21">
        <v>21.174015000000001</v>
      </c>
      <c r="U21">
        <v>21.527521</v>
      </c>
      <c r="V21">
        <v>21.819600999999999</v>
      </c>
      <c r="W21">
        <v>21.990220999999998</v>
      </c>
      <c r="X21">
        <v>22.281153</v>
      </c>
      <c r="Y21">
        <v>22.423573999999999</v>
      </c>
      <c r="Z21">
        <v>22.664766</v>
      </c>
      <c r="AA21">
        <v>22.940054</v>
      </c>
      <c r="AB21">
        <v>23.344435000000001</v>
      </c>
      <c r="AC21">
        <v>23.717884000000002</v>
      </c>
      <c r="AD21">
        <v>24.147013000000001</v>
      </c>
      <c r="AE21">
        <v>24.507113</v>
      </c>
      <c r="AF21">
        <v>24.872579999999999</v>
      </c>
      <c r="AG21">
        <v>25.165534999999998</v>
      </c>
      <c r="AH21">
        <v>25.597913999999999</v>
      </c>
      <c r="AI21" s="9">
        <v>4.2000000000000003E-2</v>
      </c>
    </row>
    <row r="22" spans="1:35" x14ac:dyDescent="0.35">
      <c r="A22" t="s">
        <v>22</v>
      </c>
      <c r="B22" t="s">
        <v>114</v>
      </c>
      <c r="C22" t="s">
        <v>115</v>
      </c>
      <c r="D22" t="s">
        <v>55</v>
      </c>
      <c r="F22">
        <v>2.4426809999999999</v>
      </c>
      <c r="G22">
        <v>2.4475500000000001</v>
      </c>
      <c r="H22">
        <v>2.491689</v>
      </c>
      <c r="I22">
        <v>2.5778460000000001</v>
      </c>
      <c r="J22">
        <v>2.5689220000000001</v>
      </c>
      <c r="K22">
        <v>2.5460590000000001</v>
      </c>
      <c r="L22">
        <v>2.5046460000000002</v>
      </c>
      <c r="M22">
        <v>2.4754890000000001</v>
      </c>
      <c r="N22">
        <v>2.4467430000000001</v>
      </c>
      <c r="O22">
        <v>2.425799</v>
      </c>
      <c r="P22">
        <v>2.409033</v>
      </c>
      <c r="Q22">
        <v>2.4117489999999999</v>
      </c>
      <c r="R22">
        <v>2.4157820000000001</v>
      </c>
      <c r="S22">
        <v>2.4193760000000002</v>
      </c>
      <c r="T22">
        <v>2.424693</v>
      </c>
      <c r="U22">
        <v>2.41289</v>
      </c>
      <c r="V22">
        <v>2.3995289999999998</v>
      </c>
      <c r="W22">
        <v>2.3755860000000002</v>
      </c>
      <c r="X22">
        <v>2.3708</v>
      </c>
      <c r="Y22">
        <v>2.3555199999999998</v>
      </c>
      <c r="Z22">
        <v>2.3587880000000001</v>
      </c>
      <c r="AA22">
        <v>2.3520150000000002</v>
      </c>
      <c r="AB22">
        <v>2.3469769999999999</v>
      </c>
      <c r="AC22">
        <v>2.343842</v>
      </c>
      <c r="AD22">
        <v>2.3326199999999999</v>
      </c>
      <c r="AE22">
        <v>2.325793</v>
      </c>
      <c r="AF22">
        <v>2.3234539999999999</v>
      </c>
      <c r="AG22">
        <v>2.3103210000000001</v>
      </c>
      <c r="AH22">
        <v>2.298403</v>
      </c>
      <c r="AI22" s="9">
        <v>-2E-3</v>
      </c>
    </row>
    <row r="23" spans="1:35" x14ac:dyDescent="0.35">
      <c r="A23" t="s">
        <v>116</v>
      </c>
      <c r="B23" t="s">
        <v>117</v>
      </c>
      <c r="C23" t="s">
        <v>118</v>
      </c>
      <c r="D23" t="s">
        <v>55</v>
      </c>
      <c r="F23">
        <v>0.138575</v>
      </c>
      <c r="G23">
        <v>0.13413900000000001</v>
      </c>
      <c r="H23">
        <v>0.13885600000000001</v>
      </c>
      <c r="I23">
        <v>0.14611099999999999</v>
      </c>
      <c r="J23">
        <v>0.15206600000000001</v>
      </c>
      <c r="K23">
        <v>0.156023</v>
      </c>
      <c r="L23">
        <v>0.159828</v>
      </c>
      <c r="M23">
        <v>0.16723299999999999</v>
      </c>
      <c r="N23">
        <v>0.174095</v>
      </c>
      <c r="O23">
        <v>0.17849300000000001</v>
      </c>
      <c r="P23">
        <v>0.184554</v>
      </c>
      <c r="Q23">
        <v>0.187499</v>
      </c>
      <c r="R23">
        <v>0.19506599999999999</v>
      </c>
      <c r="S23">
        <v>0.201046</v>
      </c>
      <c r="T23">
        <v>0.21044099999999999</v>
      </c>
      <c r="U23">
        <v>0.21734200000000001</v>
      </c>
      <c r="V23">
        <v>0.223436</v>
      </c>
      <c r="W23">
        <v>0.22589999999999999</v>
      </c>
      <c r="X23">
        <v>0.22914699999999999</v>
      </c>
      <c r="Y23">
        <v>0.23424600000000001</v>
      </c>
      <c r="Z23">
        <v>0.240622</v>
      </c>
      <c r="AA23">
        <v>0.24477199999999999</v>
      </c>
      <c r="AB23">
        <v>0.249637</v>
      </c>
      <c r="AC23">
        <v>0.25794</v>
      </c>
      <c r="AD23">
        <v>0.26946700000000001</v>
      </c>
      <c r="AE23">
        <v>0.28115000000000001</v>
      </c>
      <c r="AF23">
        <v>0.28858800000000001</v>
      </c>
      <c r="AG23">
        <v>0.29608600000000002</v>
      </c>
      <c r="AH23">
        <v>0.302234</v>
      </c>
      <c r="AI23" s="9">
        <v>2.8000000000000001E-2</v>
      </c>
    </row>
    <row r="24" spans="1:35" x14ac:dyDescent="0.35">
      <c r="A24" t="s">
        <v>119</v>
      </c>
      <c r="B24" t="s">
        <v>120</v>
      </c>
      <c r="C24" t="s">
        <v>121</v>
      </c>
      <c r="D24" t="s">
        <v>55</v>
      </c>
      <c r="F24">
        <v>0.22191</v>
      </c>
      <c r="G24">
        <v>0.22822400000000001</v>
      </c>
      <c r="H24">
        <v>0.23389199999999999</v>
      </c>
      <c r="I24">
        <v>0.23910899999999999</v>
      </c>
      <c r="J24">
        <v>0.244032</v>
      </c>
      <c r="K24">
        <v>0.25166899999999998</v>
      </c>
      <c r="L24">
        <v>0.25515500000000002</v>
      </c>
      <c r="M24">
        <v>0.26226699999999997</v>
      </c>
      <c r="N24">
        <v>0.27031699999999997</v>
      </c>
      <c r="O24">
        <v>0.27827200000000002</v>
      </c>
      <c r="P24">
        <v>0.28557900000000003</v>
      </c>
      <c r="Q24">
        <v>0.29682999999999998</v>
      </c>
      <c r="R24">
        <v>0.30375600000000003</v>
      </c>
      <c r="S24">
        <v>0.31219200000000003</v>
      </c>
      <c r="T24">
        <v>0.32144499999999998</v>
      </c>
      <c r="U24">
        <v>0.330951</v>
      </c>
      <c r="V24">
        <v>0.34223100000000001</v>
      </c>
      <c r="W24">
        <v>0.35276000000000002</v>
      </c>
      <c r="X24">
        <v>0.36073</v>
      </c>
      <c r="Y24">
        <v>0.36913899999999999</v>
      </c>
      <c r="Z24">
        <v>0.37791400000000003</v>
      </c>
      <c r="AA24">
        <v>0.38653799999999999</v>
      </c>
      <c r="AB24">
        <v>0.39555499999999999</v>
      </c>
      <c r="AC24">
        <v>0.40465499999999999</v>
      </c>
      <c r="AD24">
        <v>0.41011900000000001</v>
      </c>
      <c r="AE24">
        <v>0.41692600000000002</v>
      </c>
      <c r="AF24">
        <v>0.42285099999999998</v>
      </c>
      <c r="AG24">
        <v>0.42875000000000002</v>
      </c>
      <c r="AH24">
        <v>0.43554999999999999</v>
      </c>
      <c r="AI24" s="9">
        <v>2.4E-2</v>
      </c>
    </row>
    <row r="25" spans="1:35" x14ac:dyDescent="0.35">
      <c r="A25" t="s">
        <v>23</v>
      </c>
      <c r="B25" t="s">
        <v>122</v>
      </c>
      <c r="C25" t="s">
        <v>123</v>
      </c>
      <c r="D25" t="s">
        <v>55</v>
      </c>
      <c r="F25">
        <v>0.18033099999999999</v>
      </c>
      <c r="G25">
        <v>0.19247300000000001</v>
      </c>
      <c r="H25">
        <v>0.180116</v>
      </c>
      <c r="I25">
        <v>0.181063</v>
      </c>
      <c r="J25">
        <v>0.17774899999999999</v>
      </c>
      <c r="K25">
        <v>0.17513100000000001</v>
      </c>
      <c r="L25">
        <v>0.16562299999999999</v>
      </c>
      <c r="M25">
        <v>0.16134599999999999</v>
      </c>
      <c r="N25">
        <v>0.161241</v>
      </c>
      <c r="O25">
        <v>0.162494</v>
      </c>
      <c r="P25">
        <v>0.162658</v>
      </c>
      <c r="Q25">
        <v>0.16386800000000001</v>
      </c>
      <c r="R25">
        <v>0.163854</v>
      </c>
      <c r="S25">
        <v>0.16414899999999999</v>
      </c>
      <c r="T25">
        <v>0.16386200000000001</v>
      </c>
      <c r="U25">
        <v>0.16453699999999999</v>
      </c>
      <c r="V25">
        <v>0.16523299999999999</v>
      </c>
      <c r="W25">
        <v>0.16527900000000001</v>
      </c>
      <c r="X25">
        <v>0.16547999999999999</v>
      </c>
      <c r="Y25">
        <v>0.165659</v>
      </c>
      <c r="Z25">
        <v>0.16476299999999999</v>
      </c>
      <c r="AA25">
        <v>0.16476499999999999</v>
      </c>
      <c r="AB25">
        <v>0.164578</v>
      </c>
      <c r="AC25">
        <v>0.16470000000000001</v>
      </c>
      <c r="AD25">
        <v>0.170629</v>
      </c>
      <c r="AE25">
        <v>0.17097200000000001</v>
      </c>
      <c r="AF25">
        <v>0.17146400000000001</v>
      </c>
      <c r="AG25">
        <v>0.176981</v>
      </c>
      <c r="AH25">
        <v>0.17775199999999999</v>
      </c>
      <c r="AI25" s="9">
        <v>-1E-3</v>
      </c>
    </row>
    <row r="26" spans="1:35" x14ac:dyDescent="0.35">
      <c r="A26" t="s">
        <v>124</v>
      </c>
      <c r="B26" t="s">
        <v>125</v>
      </c>
      <c r="C26" t="s">
        <v>126</v>
      </c>
      <c r="D26" t="s">
        <v>55</v>
      </c>
      <c r="F26">
        <v>0.146924</v>
      </c>
      <c r="G26">
        <v>0.157217</v>
      </c>
      <c r="H26">
        <v>0.148088</v>
      </c>
      <c r="I26">
        <v>0.14910599999999999</v>
      </c>
      <c r="J26">
        <v>0.14580699999999999</v>
      </c>
      <c r="K26">
        <v>0.14333799999999999</v>
      </c>
      <c r="L26">
        <v>0.13547999999999999</v>
      </c>
      <c r="M26">
        <v>0.131939</v>
      </c>
      <c r="N26">
        <v>0.13194900000000001</v>
      </c>
      <c r="O26">
        <v>0.133298</v>
      </c>
      <c r="P26">
        <v>0.133607</v>
      </c>
      <c r="Q26">
        <v>0.13406899999999999</v>
      </c>
      <c r="R26">
        <v>0.13417799999999999</v>
      </c>
      <c r="S26">
        <v>0.13406799999999999</v>
      </c>
      <c r="T26">
        <v>0.13386600000000001</v>
      </c>
      <c r="U26">
        <v>0.13447400000000001</v>
      </c>
      <c r="V26">
        <v>0.13528299999999999</v>
      </c>
      <c r="W26">
        <v>0.135296</v>
      </c>
      <c r="X26">
        <v>0.13552</v>
      </c>
      <c r="Y26">
        <v>0.13550300000000001</v>
      </c>
      <c r="Z26">
        <v>0.134629</v>
      </c>
      <c r="AA26">
        <v>0.1346</v>
      </c>
      <c r="AB26">
        <v>0.134432</v>
      </c>
      <c r="AC26">
        <v>0.13452700000000001</v>
      </c>
      <c r="AD26">
        <v>0.140319</v>
      </c>
      <c r="AE26">
        <v>0.14061399999999999</v>
      </c>
      <c r="AF26">
        <v>0.14099</v>
      </c>
      <c r="AG26">
        <v>0.146394</v>
      </c>
      <c r="AH26">
        <v>0.14705699999999999</v>
      </c>
      <c r="AI26" s="9">
        <v>0</v>
      </c>
    </row>
    <row r="27" spans="1:35" x14ac:dyDescent="0.35">
      <c r="A27" t="s">
        <v>127</v>
      </c>
      <c r="B27" t="s">
        <v>128</v>
      </c>
      <c r="C27" t="s">
        <v>129</v>
      </c>
      <c r="D27" t="s">
        <v>55</v>
      </c>
      <c r="F27">
        <v>3.3406999999999999E-2</v>
      </c>
      <c r="G27">
        <v>3.5255000000000002E-2</v>
      </c>
      <c r="H27">
        <v>3.2028000000000001E-2</v>
      </c>
      <c r="I27">
        <v>3.1956999999999999E-2</v>
      </c>
      <c r="J27">
        <v>3.1941999999999998E-2</v>
      </c>
      <c r="K27">
        <v>3.1793000000000002E-2</v>
      </c>
      <c r="L27">
        <v>3.0144000000000001E-2</v>
      </c>
      <c r="M27">
        <v>2.9406999999999999E-2</v>
      </c>
      <c r="N27">
        <v>2.9291999999999999E-2</v>
      </c>
      <c r="O27">
        <v>2.9196E-2</v>
      </c>
      <c r="P27">
        <v>2.9051E-2</v>
      </c>
      <c r="Q27">
        <v>2.9798999999999999E-2</v>
      </c>
      <c r="R27">
        <v>2.9675E-2</v>
      </c>
      <c r="S27">
        <v>3.0081E-2</v>
      </c>
      <c r="T27">
        <v>2.9995000000000001E-2</v>
      </c>
      <c r="U27">
        <v>3.0062999999999999E-2</v>
      </c>
      <c r="V27">
        <v>2.9950999999999998E-2</v>
      </c>
      <c r="W27">
        <v>2.9982999999999999E-2</v>
      </c>
      <c r="X27">
        <v>2.9960000000000001E-2</v>
      </c>
      <c r="Y27">
        <v>3.0157E-2</v>
      </c>
      <c r="Z27">
        <v>3.0133E-2</v>
      </c>
      <c r="AA27">
        <v>3.0165000000000001E-2</v>
      </c>
      <c r="AB27">
        <v>3.0145999999999999E-2</v>
      </c>
      <c r="AC27">
        <v>3.0172999999999998E-2</v>
      </c>
      <c r="AD27">
        <v>3.031E-2</v>
      </c>
      <c r="AE27">
        <v>3.0358E-2</v>
      </c>
      <c r="AF27">
        <v>3.0474000000000001E-2</v>
      </c>
      <c r="AG27">
        <v>3.0587E-2</v>
      </c>
      <c r="AH27">
        <v>3.0695E-2</v>
      </c>
      <c r="AI27" s="9">
        <v>-3.0000000000000001E-3</v>
      </c>
    </row>
    <row r="28" spans="1:35" x14ac:dyDescent="0.35">
      <c r="A28" t="s">
        <v>130</v>
      </c>
      <c r="B28" t="s">
        <v>131</v>
      </c>
      <c r="C28" t="s">
        <v>132</v>
      </c>
      <c r="D28" t="s">
        <v>55</v>
      </c>
      <c r="F28">
        <v>2.6096999999999999E-2</v>
      </c>
      <c r="G28">
        <v>2.6141999999999999E-2</v>
      </c>
      <c r="H28">
        <v>2.5590000000000002E-2</v>
      </c>
      <c r="I28">
        <v>2.5611999999999999E-2</v>
      </c>
      <c r="J28">
        <v>2.5363E-2</v>
      </c>
      <c r="K28">
        <v>2.5058E-2</v>
      </c>
      <c r="L28">
        <v>2.4745E-2</v>
      </c>
      <c r="M28">
        <v>2.4274E-2</v>
      </c>
      <c r="N28">
        <v>2.4035999999999998E-2</v>
      </c>
      <c r="O28">
        <v>2.384E-2</v>
      </c>
      <c r="P28">
        <v>2.2006999999999999E-2</v>
      </c>
      <c r="Q28">
        <v>2.1625999999999999E-2</v>
      </c>
      <c r="R28">
        <v>2.0728E-2</v>
      </c>
      <c r="S28">
        <v>2.0643999999999999E-2</v>
      </c>
      <c r="T28">
        <v>1.9789000000000001E-2</v>
      </c>
      <c r="U28">
        <v>1.9886000000000001E-2</v>
      </c>
      <c r="V28">
        <v>2.0183E-2</v>
      </c>
      <c r="W28">
        <v>2.0372999999999999E-2</v>
      </c>
      <c r="X28">
        <v>1.9944E-2</v>
      </c>
      <c r="Y28">
        <v>1.9694E-2</v>
      </c>
      <c r="Z28">
        <v>1.9015000000000001E-2</v>
      </c>
      <c r="AA28">
        <v>1.8082000000000001E-2</v>
      </c>
      <c r="AB28">
        <v>1.7749000000000001E-2</v>
      </c>
      <c r="AC28">
        <v>1.7330000000000002E-2</v>
      </c>
      <c r="AD28">
        <v>1.7052000000000001E-2</v>
      </c>
      <c r="AE28">
        <v>1.6774000000000001E-2</v>
      </c>
      <c r="AF28">
        <v>1.6618999999999998E-2</v>
      </c>
      <c r="AG28">
        <v>1.6455000000000001E-2</v>
      </c>
      <c r="AH28">
        <v>1.6648E-2</v>
      </c>
      <c r="AI28" s="9">
        <v>-1.6E-2</v>
      </c>
    </row>
    <row r="29" spans="1:35" x14ac:dyDescent="0.35">
      <c r="A29" t="s">
        <v>133</v>
      </c>
      <c r="B29" t="s">
        <v>134</v>
      </c>
      <c r="C29" t="s">
        <v>135</v>
      </c>
      <c r="D29" t="s">
        <v>55</v>
      </c>
      <c r="F29">
        <v>1.1771119999999999</v>
      </c>
      <c r="G29">
        <v>1.5201910000000001</v>
      </c>
      <c r="H29">
        <v>2.1368870000000002</v>
      </c>
      <c r="I29">
        <v>3.17957</v>
      </c>
      <c r="J29">
        <v>4.3258409999999996</v>
      </c>
      <c r="K29">
        <v>5.3526850000000001</v>
      </c>
      <c r="L29">
        <v>5.9587370000000002</v>
      </c>
      <c r="M29">
        <v>6.2759790000000004</v>
      </c>
      <c r="N29">
        <v>6.4780049999999996</v>
      </c>
      <c r="O29">
        <v>6.8251410000000003</v>
      </c>
      <c r="P29">
        <v>7.3162960000000004</v>
      </c>
      <c r="Q29">
        <v>7.6675360000000001</v>
      </c>
      <c r="R29">
        <v>7.9986519999999999</v>
      </c>
      <c r="S29">
        <v>8.1919170000000001</v>
      </c>
      <c r="T29">
        <v>8.5402360000000002</v>
      </c>
      <c r="U29">
        <v>8.8807010000000002</v>
      </c>
      <c r="V29">
        <v>9.2025190000000006</v>
      </c>
      <c r="W29">
        <v>9.3771719999999998</v>
      </c>
      <c r="X29">
        <v>9.6797719999999998</v>
      </c>
      <c r="Y29">
        <v>9.8126370000000005</v>
      </c>
      <c r="Z29">
        <v>10.017440000000001</v>
      </c>
      <c r="AA29">
        <v>10.248034000000001</v>
      </c>
      <c r="AB29">
        <v>10.580895</v>
      </c>
      <c r="AC29">
        <v>10.882163</v>
      </c>
      <c r="AD29">
        <v>11.308514000000001</v>
      </c>
      <c r="AE29">
        <v>11.581096000000001</v>
      </c>
      <c r="AF29">
        <v>11.847967000000001</v>
      </c>
      <c r="AG29">
        <v>12.144064999999999</v>
      </c>
      <c r="AH29">
        <v>12.509926</v>
      </c>
      <c r="AI29" s="9">
        <v>8.7999999999999995E-2</v>
      </c>
    </row>
    <row r="30" spans="1:35" x14ac:dyDescent="0.35">
      <c r="A30" t="s">
        <v>136</v>
      </c>
      <c r="B30" t="s">
        <v>137</v>
      </c>
      <c r="C30" t="s">
        <v>138</v>
      </c>
      <c r="D30" t="s">
        <v>55</v>
      </c>
      <c r="F30">
        <v>3.8973849999999999</v>
      </c>
      <c r="G30">
        <v>4.0568759999999999</v>
      </c>
      <c r="H30">
        <v>4.0465689999999999</v>
      </c>
      <c r="I30">
        <v>4.4204990000000004</v>
      </c>
      <c r="J30">
        <v>4.9956579999999997</v>
      </c>
      <c r="K30">
        <v>5.7010519999999998</v>
      </c>
      <c r="L30">
        <v>6.588266</v>
      </c>
      <c r="M30">
        <v>7.313008</v>
      </c>
      <c r="N30">
        <v>8.0155049999999992</v>
      </c>
      <c r="O30">
        <v>8.317482</v>
      </c>
      <c r="P30">
        <v>8.4689440000000005</v>
      </c>
      <c r="Q30">
        <v>8.8520240000000001</v>
      </c>
      <c r="R30">
        <v>9.1099150000000009</v>
      </c>
      <c r="S30">
        <v>9.3746930000000006</v>
      </c>
      <c r="T30">
        <v>9.4935489999999998</v>
      </c>
      <c r="U30">
        <v>9.5012129999999999</v>
      </c>
      <c r="V30">
        <v>9.4664699999999993</v>
      </c>
      <c r="W30">
        <v>9.4731489999999994</v>
      </c>
      <c r="X30">
        <v>9.4552800000000001</v>
      </c>
      <c r="Y30">
        <v>9.4666809999999995</v>
      </c>
      <c r="Z30">
        <v>9.4862249999999992</v>
      </c>
      <c r="AA30">
        <v>9.5258459999999996</v>
      </c>
      <c r="AB30">
        <v>9.5890430000000002</v>
      </c>
      <c r="AC30">
        <v>9.6472519999999999</v>
      </c>
      <c r="AD30">
        <v>9.6386099999999999</v>
      </c>
      <c r="AE30">
        <v>9.7144030000000008</v>
      </c>
      <c r="AF30">
        <v>9.8016349999999992</v>
      </c>
      <c r="AG30">
        <v>9.792878</v>
      </c>
      <c r="AH30">
        <v>9.8574029999999997</v>
      </c>
      <c r="AI30" s="9">
        <v>3.4000000000000002E-2</v>
      </c>
    </row>
    <row r="31" spans="1:35" x14ac:dyDescent="0.35">
      <c r="A31" t="s">
        <v>139</v>
      </c>
      <c r="B31" t="s">
        <v>140</v>
      </c>
      <c r="C31" t="s">
        <v>141</v>
      </c>
      <c r="D31" t="s">
        <v>55</v>
      </c>
      <c r="F31">
        <v>12.806632</v>
      </c>
      <c r="G31">
        <v>13.546563000000001</v>
      </c>
      <c r="H31">
        <v>14.092015</v>
      </c>
      <c r="I31">
        <v>15.552782000000001</v>
      </c>
      <c r="J31">
        <v>17.248374999999999</v>
      </c>
      <c r="K31">
        <v>18.956731999999999</v>
      </c>
      <c r="L31">
        <v>20.29533</v>
      </c>
      <c r="M31">
        <v>21.314304</v>
      </c>
      <c r="N31">
        <v>22.197727</v>
      </c>
      <c r="O31">
        <v>22.835978000000001</v>
      </c>
      <c r="P31">
        <v>23.473590999999999</v>
      </c>
      <c r="Q31">
        <v>24.228859</v>
      </c>
      <c r="R31">
        <v>24.840157000000001</v>
      </c>
      <c r="S31">
        <v>25.325614999999999</v>
      </c>
      <c r="T31">
        <v>25.811091999999999</v>
      </c>
      <c r="U31">
        <v>26.165939000000002</v>
      </c>
      <c r="V31">
        <v>26.458969</v>
      </c>
      <c r="W31">
        <v>26.633887999999999</v>
      </c>
      <c r="X31">
        <v>26.933115000000001</v>
      </c>
      <c r="Y31">
        <v>27.093468000000001</v>
      </c>
      <c r="Z31">
        <v>27.345759999999999</v>
      </c>
      <c r="AA31">
        <v>27.631160999999999</v>
      </c>
      <c r="AB31">
        <v>28.036123</v>
      </c>
      <c r="AC31">
        <v>28.413322000000001</v>
      </c>
      <c r="AD31">
        <v>28.869313999999999</v>
      </c>
      <c r="AE31">
        <v>29.271667000000001</v>
      </c>
      <c r="AF31">
        <v>29.704913999999999</v>
      </c>
      <c r="AG31">
        <v>30.040731000000001</v>
      </c>
      <c r="AH31">
        <v>30.511296999999999</v>
      </c>
      <c r="AI31" s="9">
        <v>3.1E-2</v>
      </c>
    </row>
    <row r="32" spans="1:35" x14ac:dyDescent="0.35">
      <c r="A32" t="s">
        <v>142</v>
      </c>
    </row>
    <row r="33" spans="1:35" x14ac:dyDescent="0.35">
      <c r="A33" t="s">
        <v>143</v>
      </c>
      <c r="B33" t="s">
        <v>144</v>
      </c>
      <c r="C33" t="s">
        <v>145</v>
      </c>
      <c r="D33" t="s">
        <v>55</v>
      </c>
      <c r="F33">
        <v>1.2631540000000001</v>
      </c>
      <c r="G33">
        <v>1.2392799999999999</v>
      </c>
      <c r="H33">
        <v>1.3242309999999999</v>
      </c>
      <c r="I33">
        <v>1.3184070000000001</v>
      </c>
      <c r="J33">
        <v>1.315272</v>
      </c>
      <c r="K33">
        <v>1.3134950000000001</v>
      </c>
      <c r="L33">
        <v>1.317761</v>
      </c>
      <c r="M33">
        <v>1.3133840000000001</v>
      </c>
      <c r="N33">
        <v>1.305957</v>
      </c>
      <c r="O33">
        <v>1.3003089999999999</v>
      </c>
      <c r="P33">
        <v>1.2950349999999999</v>
      </c>
      <c r="Q33">
        <v>1.293353</v>
      </c>
      <c r="R33">
        <v>1.293118</v>
      </c>
      <c r="S33">
        <v>1.302341</v>
      </c>
      <c r="T33">
        <v>1.3012250000000001</v>
      </c>
      <c r="U33">
        <v>1.302217</v>
      </c>
      <c r="V33">
        <v>1.3045629999999999</v>
      </c>
      <c r="W33">
        <v>1.307725</v>
      </c>
      <c r="X33">
        <v>1.313264</v>
      </c>
      <c r="Y33">
        <v>1.330781</v>
      </c>
      <c r="Z33">
        <v>1.33853</v>
      </c>
      <c r="AA33">
        <v>1.347896</v>
      </c>
      <c r="AB33">
        <v>1.3498380000000001</v>
      </c>
      <c r="AC33">
        <v>1.3595170000000001</v>
      </c>
      <c r="AD33">
        <v>1.375432</v>
      </c>
      <c r="AE33">
        <v>1.3925050000000001</v>
      </c>
      <c r="AF33">
        <v>1.4234519999999999</v>
      </c>
      <c r="AG33">
        <v>1.43737</v>
      </c>
      <c r="AH33">
        <v>1.4473229999999999</v>
      </c>
      <c r="AI33" s="9">
        <v>5.0000000000000001E-3</v>
      </c>
    </row>
    <row r="34" spans="1:35" x14ac:dyDescent="0.35">
      <c r="A34" t="s">
        <v>146</v>
      </c>
      <c r="B34" t="s">
        <v>147</v>
      </c>
      <c r="C34" t="s">
        <v>148</v>
      </c>
      <c r="D34" t="s">
        <v>55</v>
      </c>
      <c r="F34">
        <v>1.4549999999999999E-3</v>
      </c>
      <c r="G34">
        <v>1.397E-3</v>
      </c>
      <c r="H34">
        <v>1.4679999999999999E-3</v>
      </c>
      <c r="I34">
        <v>1.4679999999999999E-3</v>
      </c>
      <c r="J34">
        <v>1.4679999999999999E-3</v>
      </c>
      <c r="K34">
        <v>1.4679999999999999E-3</v>
      </c>
      <c r="L34">
        <v>1.4679999999999999E-3</v>
      </c>
      <c r="M34">
        <v>4.6299999999999998E-4</v>
      </c>
      <c r="N34">
        <v>1.031E-3</v>
      </c>
      <c r="O34">
        <v>8.5099999999999998E-4</v>
      </c>
      <c r="P34">
        <v>8.1999999999999998E-4</v>
      </c>
      <c r="Q34">
        <v>4.6299999999999998E-4</v>
      </c>
      <c r="R34">
        <v>4.6299999999999998E-4</v>
      </c>
      <c r="S34">
        <v>4.6299999999999998E-4</v>
      </c>
      <c r="T34">
        <v>4.6299999999999998E-4</v>
      </c>
      <c r="U34">
        <v>4.6299999999999998E-4</v>
      </c>
      <c r="V34">
        <v>4.6299999999999998E-4</v>
      </c>
      <c r="W34">
        <v>4.6299999999999998E-4</v>
      </c>
      <c r="X34">
        <v>4.6299999999999998E-4</v>
      </c>
      <c r="Y34">
        <v>3.8999999999999999E-5</v>
      </c>
      <c r="Z34">
        <v>4.6299999999999998E-4</v>
      </c>
      <c r="AA34">
        <v>4.6299999999999998E-4</v>
      </c>
      <c r="AB34">
        <v>7.1500000000000003E-4</v>
      </c>
      <c r="AC34">
        <v>1.4679999999999999E-3</v>
      </c>
      <c r="AD34">
        <v>4.6299999999999998E-4</v>
      </c>
      <c r="AE34">
        <v>4.6299999999999998E-4</v>
      </c>
      <c r="AF34">
        <v>4.6299999999999998E-4</v>
      </c>
      <c r="AG34">
        <v>4.2400000000000001E-4</v>
      </c>
      <c r="AH34">
        <v>8.2299999999999995E-4</v>
      </c>
      <c r="AI34" s="9">
        <v>-0.02</v>
      </c>
    </row>
    <row r="35" spans="1:35" x14ac:dyDescent="0.35">
      <c r="A35" t="s">
        <v>43</v>
      </c>
      <c r="B35" t="s">
        <v>149</v>
      </c>
      <c r="C35" t="s">
        <v>150</v>
      </c>
      <c r="D35" t="s">
        <v>55</v>
      </c>
      <c r="F35">
        <v>-0.117203</v>
      </c>
      <c r="G35">
        <v>-9.5380000000000006E-2</v>
      </c>
      <c r="H35">
        <v>-0.152586</v>
      </c>
      <c r="I35">
        <v>-0.15639900000000001</v>
      </c>
      <c r="J35">
        <v>-0.160302</v>
      </c>
      <c r="K35">
        <v>-0.16431100000000001</v>
      </c>
      <c r="L35">
        <v>-0.17644499999999999</v>
      </c>
      <c r="M35">
        <v>-0.18085000000000001</v>
      </c>
      <c r="N35">
        <v>-0.185365</v>
      </c>
      <c r="O35">
        <v>-0.19000700000000001</v>
      </c>
      <c r="P35">
        <v>-0.19475899999999999</v>
      </c>
      <c r="Q35">
        <v>-0.19962199999999999</v>
      </c>
      <c r="R35">
        <v>-0.20461099999999999</v>
      </c>
      <c r="S35">
        <v>-0.21925900000000001</v>
      </c>
      <c r="T35">
        <v>-0.22473899999999999</v>
      </c>
      <c r="U35">
        <v>-0.23036699999999999</v>
      </c>
      <c r="V35">
        <v>-0.236128</v>
      </c>
      <c r="W35">
        <v>-0.24202000000000001</v>
      </c>
      <c r="X35">
        <v>-0.24807799999999999</v>
      </c>
      <c r="Y35">
        <v>-0.26534000000000002</v>
      </c>
      <c r="Z35">
        <v>-0.27197100000000002</v>
      </c>
      <c r="AA35">
        <v>-0.27877400000000002</v>
      </c>
      <c r="AB35">
        <v>-0.27644299999999999</v>
      </c>
      <c r="AC35">
        <v>-0.280831</v>
      </c>
      <c r="AD35">
        <v>-0.28769099999999997</v>
      </c>
      <c r="AE35">
        <v>-0.29488700000000001</v>
      </c>
      <c r="AF35">
        <v>-0.31539</v>
      </c>
      <c r="AG35">
        <v>-0.31751099999999999</v>
      </c>
      <c r="AH35">
        <v>-0.31398500000000001</v>
      </c>
      <c r="AI35" s="9">
        <v>3.5999999999999997E-2</v>
      </c>
    </row>
    <row r="36" spans="1:35" x14ac:dyDescent="0.35">
      <c r="A36" t="s">
        <v>151</v>
      </c>
      <c r="B36" t="s">
        <v>152</v>
      </c>
      <c r="C36" t="s">
        <v>153</v>
      </c>
      <c r="D36" t="s">
        <v>55</v>
      </c>
      <c r="F36">
        <v>1.1474059999999999</v>
      </c>
      <c r="G36">
        <v>1.145297</v>
      </c>
      <c r="H36">
        <v>1.1731119999999999</v>
      </c>
      <c r="I36">
        <v>1.163476</v>
      </c>
      <c r="J36">
        <v>1.1564380000000001</v>
      </c>
      <c r="K36">
        <v>1.150652</v>
      </c>
      <c r="L36">
        <v>1.142784</v>
      </c>
      <c r="M36">
        <v>1.132997</v>
      </c>
      <c r="N36">
        <v>1.1216219999999999</v>
      </c>
      <c r="O36">
        <v>1.1111530000000001</v>
      </c>
      <c r="P36">
        <v>1.1010960000000001</v>
      </c>
      <c r="Q36">
        <v>1.0941940000000001</v>
      </c>
      <c r="R36">
        <v>1.0889690000000001</v>
      </c>
      <c r="S36">
        <v>1.083545</v>
      </c>
      <c r="T36">
        <v>1.076948</v>
      </c>
      <c r="U36">
        <v>1.0723130000000001</v>
      </c>
      <c r="V36">
        <v>1.068897</v>
      </c>
      <c r="W36">
        <v>1.066168</v>
      </c>
      <c r="X36">
        <v>1.0656490000000001</v>
      </c>
      <c r="Y36">
        <v>1.0654809999999999</v>
      </c>
      <c r="Z36">
        <v>1.0670219999999999</v>
      </c>
      <c r="AA36">
        <v>1.069585</v>
      </c>
      <c r="AB36">
        <v>1.074109</v>
      </c>
      <c r="AC36">
        <v>1.0801540000000001</v>
      </c>
      <c r="AD36">
        <v>1.088203</v>
      </c>
      <c r="AE36">
        <v>1.0980799999999999</v>
      </c>
      <c r="AF36">
        <v>1.108525</v>
      </c>
      <c r="AG36">
        <v>1.120282</v>
      </c>
      <c r="AH36">
        <v>1.134161</v>
      </c>
      <c r="AI36" s="9">
        <v>0</v>
      </c>
    </row>
    <row r="37" spans="1:35" x14ac:dyDescent="0.35">
      <c r="A37" t="s">
        <v>154</v>
      </c>
    </row>
    <row r="38" spans="1:35" x14ac:dyDescent="0.35">
      <c r="A38" t="s">
        <v>155</v>
      </c>
    </row>
    <row r="39" spans="1:35" x14ac:dyDescent="0.35">
      <c r="A39" t="s">
        <v>156</v>
      </c>
      <c r="B39" t="s">
        <v>157</v>
      </c>
      <c r="C39" t="s">
        <v>158</v>
      </c>
      <c r="D39" t="s">
        <v>55</v>
      </c>
      <c r="F39">
        <v>0.39321899999999999</v>
      </c>
      <c r="G39">
        <v>0.43436599999999997</v>
      </c>
      <c r="H39">
        <v>0.48979299999999998</v>
      </c>
      <c r="I39">
        <v>0.53656400000000004</v>
      </c>
      <c r="J39">
        <v>0.58183300000000004</v>
      </c>
      <c r="K39">
        <v>0.62953099999999995</v>
      </c>
      <c r="L39">
        <v>0.67619799999999997</v>
      </c>
      <c r="M39">
        <v>0.72582400000000002</v>
      </c>
      <c r="N39">
        <v>0.77975099999999997</v>
      </c>
      <c r="O39">
        <v>0.83652899999999997</v>
      </c>
      <c r="P39">
        <v>0.89567300000000005</v>
      </c>
      <c r="Q39">
        <v>0.95067500000000005</v>
      </c>
      <c r="R39">
        <v>1.0090749999999999</v>
      </c>
      <c r="S39">
        <v>1.056513</v>
      </c>
      <c r="T39">
        <v>1.1031200000000001</v>
      </c>
      <c r="U39">
        <v>1.148593</v>
      </c>
      <c r="V39">
        <v>1.1967890000000001</v>
      </c>
      <c r="W39">
        <v>1.2516590000000001</v>
      </c>
      <c r="X39">
        <v>1.307328</v>
      </c>
      <c r="Y39">
        <v>1.3734329999999999</v>
      </c>
      <c r="Z39">
        <v>1.438137</v>
      </c>
      <c r="AA39">
        <v>1.508013</v>
      </c>
      <c r="AB39">
        <v>1.5831900000000001</v>
      </c>
      <c r="AC39">
        <v>1.662218</v>
      </c>
      <c r="AD39">
        <v>1.7387349999999999</v>
      </c>
      <c r="AE39">
        <v>1.8198840000000001</v>
      </c>
      <c r="AF39">
        <v>1.9015150000000001</v>
      </c>
      <c r="AG39">
        <v>1.990029</v>
      </c>
      <c r="AH39">
        <v>2.072695</v>
      </c>
      <c r="AI39" s="9">
        <v>6.0999999999999999E-2</v>
      </c>
    </row>
    <row r="40" spans="1:35" x14ac:dyDescent="0.35">
      <c r="A40" t="s">
        <v>159</v>
      </c>
      <c r="B40" t="s">
        <v>160</v>
      </c>
      <c r="C40" t="s">
        <v>161</v>
      </c>
      <c r="D40" t="s">
        <v>55</v>
      </c>
      <c r="F40">
        <v>5.7070999999999997E-2</v>
      </c>
      <c r="G40">
        <v>6.5246999999999999E-2</v>
      </c>
      <c r="H40">
        <v>7.4490000000000001E-2</v>
      </c>
      <c r="I40">
        <v>8.2332000000000002E-2</v>
      </c>
      <c r="J40">
        <v>8.9647000000000004E-2</v>
      </c>
      <c r="K40">
        <v>9.6698999999999993E-2</v>
      </c>
      <c r="L40">
        <v>0.103424</v>
      </c>
      <c r="M40">
        <v>0.110056</v>
      </c>
      <c r="N40">
        <v>0.11708300000000001</v>
      </c>
      <c r="O40">
        <v>0.1244</v>
      </c>
      <c r="P40">
        <v>0.13175400000000001</v>
      </c>
      <c r="Q40">
        <v>0.136737</v>
      </c>
      <c r="R40">
        <v>0.13999400000000001</v>
      </c>
      <c r="S40">
        <v>0.13961699999999999</v>
      </c>
      <c r="T40">
        <v>0.13946500000000001</v>
      </c>
      <c r="U40">
        <v>0.13922100000000001</v>
      </c>
      <c r="V40">
        <v>0.13922000000000001</v>
      </c>
      <c r="W40">
        <v>0.139213</v>
      </c>
      <c r="X40">
        <v>0.139127</v>
      </c>
      <c r="Y40">
        <v>0.139539</v>
      </c>
      <c r="Z40">
        <v>0.13955999999999999</v>
      </c>
      <c r="AA40">
        <v>0.13979800000000001</v>
      </c>
      <c r="AB40">
        <v>0.139983</v>
      </c>
      <c r="AC40">
        <v>0.14035800000000001</v>
      </c>
      <c r="AD40">
        <v>0.140489</v>
      </c>
      <c r="AE40">
        <v>0.140678</v>
      </c>
      <c r="AF40">
        <v>0.140518</v>
      </c>
      <c r="AG40">
        <v>0.14077500000000001</v>
      </c>
      <c r="AH40">
        <v>0.140678</v>
      </c>
      <c r="AI40" s="9">
        <v>3.3000000000000002E-2</v>
      </c>
    </row>
    <row r="41" spans="1:35" x14ac:dyDescent="0.35">
      <c r="A41" t="s">
        <v>162</v>
      </c>
      <c r="B41" t="s">
        <v>163</v>
      </c>
      <c r="C41" t="s">
        <v>164</v>
      </c>
      <c r="D41" t="s">
        <v>55</v>
      </c>
      <c r="F41">
        <v>1.4845000000000001E-2</v>
      </c>
      <c r="G41">
        <v>1.5337E-2</v>
      </c>
      <c r="H41">
        <v>1.7392999999999999E-2</v>
      </c>
      <c r="I41">
        <v>1.9101E-2</v>
      </c>
      <c r="J41">
        <v>2.0705000000000001E-2</v>
      </c>
      <c r="K41">
        <v>2.2252999999999998E-2</v>
      </c>
      <c r="L41">
        <v>2.3747000000000001E-2</v>
      </c>
      <c r="M41">
        <v>2.5304E-2</v>
      </c>
      <c r="N41">
        <v>2.6698E-2</v>
      </c>
      <c r="O41">
        <v>2.8160000000000001E-2</v>
      </c>
      <c r="P41">
        <v>2.9547E-2</v>
      </c>
      <c r="Q41">
        <v>3.0886E-2</v>
      </c>
      <c r="R41">
        <v>3.2044999999999997E-2</v>
      </c>
      <c r="S41">
        <v>3.2747999999999999E-2</v>
      </c>
      <c r="T41">
        <v>3.3270000000000001E-2</v>
      </c>
      <c r="U41">
        <v>3.3674000000000003E-2</v>
      </c>
      <c r="V41">
        <v>3.3866E-2</v>
      </c>
      <c r="W41">
        <v>3.424E-2</v>
      </c>
      <c r="X41">
        <v>3.4597999999999997E-2</v>
      </c>
      <c r="Y41">
        <v>3.5140999999999999E-2</v>
      </c>
      <c r="Z41">
        <v>3.5660999999999998E-2</v>
      </c>
      <c r="AA41">
        <v>3.6152999999999998E-2</v>
      </c>
      <c r="AB41">
        <v>3.6614000000000001E-2</v>
      </c>
      <c r="AC41">
        <v>3.7157999999999997E-2</v>
      </c>
      <c r="AD41">
        <v>3.7769999999999998E-2</v>
      </c>
      <c r="AE41">
        <v>3.8505999999999999E-2</v>
      </c>
      <c r="AF41">
        <v>3.9142999999999997E-2</v>
      </c>
      <c r="AG41">
        <v>3.9898999999999997E-2</v>
      </c>
      <c r="AH41">
        <v>4.0578000000000003E-2</v>
      </c>
      <c r="AI41" s="9">
        <v>3.6999999999999998E-2</v>
      </c>
    </row>
    <row r="42" spans="1:35" x14ac:dyDescent="0.35">
      <c r="A42" t="s">
        <v>133</v>
      </c>
      <c r="B42" t="s">
        <v>165</v>
      </c>
      <c r="C42" t="s">
        <v>166</v>
      </c>
      <c r="D42" t="s">
        <v>55</v>
      </c>
      <c r="F42">
        <v>0.32074200000000003</v>
      </c>
      <c r="G42">
        <v>0.35317799999999999</v>
      </c>
      <c r="H42">
        <v>0.39725199999999999</v>
      </c>
      <c r="I42">
        <v>0.43442599999999998</v>
      </c>
      <c r="J42">
        <v>0.47073300000000001</v>
      </c>
      <c r="K42">
        <v>0.50977799999999995</v>
      </c>
      <c r="L42">
        <v>0.54817300000000002</v>
      </c>
      <c r="M42">
        <v>0.58955800000000003</v>
      </c>
      <c r="N42">
        <v>0.63500900000000005</v>
      </c>
      <c r="O42">
        <v>0.682952</v>
      </c>
      <c r="P42">
        <v>0.73329999999999995</v>
      </c>
      <c r="Q42">
        <v>0.78193000000000001</v>
      </c>
      <c r="R42">
        <v>0.83591400000000005</v>
      </c>
      <c r="S42">
        <v>0.88302199999999997</v>
      </c>
      <c r="T42">
        <v>0.92925899999999995</v>
      </c>
      <c r="U42">
        <v>0.97457099999999997</v>
      </c>
      <c r="V42">
        <v>1.022575</v>
      </c>
      <c r="W42">
        <v>1.0770759999999999</v>
      </c>
      <c r="X42">
        <v>1.132468</v>
      </c>
      <c r="Y42">
        <v>1.1976089999999999</v>
      </c>
      <c r="Z42">
        <v>1.2617700000000001</v>
      </c>
      <c r="AA42">
        <v>1.3309089999999999</v>
      </c>
      <c r="AB42">
        <v>1.4054310000000001</v>
      </c>
      <c r="AC42">
        <v>1.4835309999999999</v>
      </c>
      <c r="AD42">
        <v>1.559299</v>
      </c>
      <c r="AE42">
        <v>1.639516</v>
      </c>
      <c r="AF42">
        <v>1.7206680000000001</v>
      </c>
      <c r="AG42">
        <v>1.8081609999999999</v>
      </c>
      <c r="AH42">
        <v>1.890247</v>
      </c>
      <c r="AI42" s="9">
        <v>6.5000000000000002E-2</v>
      </c>
    </row>
    <row r="43" spans="1:35" x14ac:dyDescent="0.35">
      <c r="A43" t="s">
        <v>136</v>
      </c>
      <c r="B43" t="s">
        <v>167</v>
      </c>
      <c r="C43" t="s">
        <v>168</v>
      </c>
      <c r="D43" t="s">
        <v>55</v>
      </c>
      <c r="F43">
        <v>5.6099999999999998E-4</v>
      </c>
      <c r="G43">
        <v>6.0300000000000002E-4</v>
      </c>
      <c r="H43">
        <v>6.5899999999999997E-4</v>
      </c>
      <c r="I43">
        <v>7.0500000000000001E-4</v>
      </c>
      <c r="J43">
        <v>7.4799999999999997E-4</v>
      </c>
      <c r="K43">
        <v>8.0099999999999995E-4</v>
      </c>
      <c r="L43">
        <v>8.5400000000000005E-4</v>
      </c>
      <c r="M43">
        <v>9.0700000000000004E-4</v>
      </c>
      <c r="N43">
        <v>9.6000000000000002E-4</v>
      </c>
      <c r="O43">
        <v>1.0169999999999999E-3</v>
      </c>
      <c r="P43">
        <v>1.072E-3</v>
      </c>
      <c r="Q43">
        <v>1.122E-3</v>
      </c>
      <c r="R43">
        <v>1.122E-3</v>
      </c>
      <c r="S43">
        <v>1.127E-3</v>
      </c>
      <c r="T43">
        <v>1.126E-3</v>
      </c>
      <c r="U43">
        <v>1.1280000000000001E-3</v>
      </c>
      <c r="V43">
        <v>1.1280000000000001E-3</v>
      </c>
      <c r="W43">
        <v>1.1299999999999999E-3</v>
      </c>
      <c r="X43">
        <v>1.1349999999999999E-3</v>
      </c>
      <c r="Y43">
        <v>1.1440000000000001E-3</v>
      </c>
      <c r="Z43">
        <v>1.1460000000000001E-3</v>
      </c>
      <c r="AA43">
        <v>1.1540000000000001E-3</v>
      </c>
      <c r="AB43">
        <v>1.1620000000000001E-3</v>
      </c>
      <c r="AC43">
        <v>1.17E-3</v>
      </c>
      <c r="AD43">
        <v>1.1770000000000001E-3</v>
      </c>
      <c r="AE43">
        <v>1.183E-3</v>
      </c>
      <c r="AF43">
        <v>1.1869999999999999E-3</v>
      </c>
      <c r="AG43">
        <v>1.194E-3</v>
      </c>
      <c r="AH43">
        <v>1.1919999999999999E-3</v>
      </c>
      <c r="AI43" s="9">
        <v>2.7E-2</v>
      </c>
    </row>
    <row r="44" spans="1:35" x14ac:dyDescent="0.35">
      <c r="A44" t="s">
        <v>169</v>
      </c>
      <c r="B44" t="s">
        <v>170</v>
      </c>
      <c r="C44" t="s">
        <v>171</v>
      </c>
      <c r="D44" t="s">
        <v>55</v>
      </c>
      <c r="F44">
        <v>0.34251599999999999</v>
      </c>
      <c r="G44">
        <v>0.388984</v>
      </c>
      <c r="H44">
        <v>0.43183100000000002</v>
      </c>
      <c r="I44">
        <v>0.46165899999999999</v>
      </c>
      <c r="J44">
        <v>0.47733100000000001</v>
      </c>
      <c r="K44">
        <v>0.49774299999999999</v>
      </c>
      <c r="L44">
        <v>0.51458599999999999</v>
      </c>
      <c r="M44">
        <v>0.54301699999999997</v>
      </c>
      <c r="N44">
        <v>0.56312700000000004</v>
      </c>
      <c r="O44">
        <v>0.584484</v>
      </c>
      <c r="P44">
        <v>0.60242899999999999</v>
      </c>
      <c r="Q44">
        <v>0.628135</v>
      </c>
      <c r="R44">
        <v>0.65619300000000003</v>
      </c>
      <c r="S44">
        <v>0.67456300000000002</v>
      </c>
      <c r="T44">
        <v>0.70348900000000003</v>
      </c>
      <c r="U44">
        <v>0.71980699999999997</v>
      </c>
      <c r="V44">
        <v>0.74051999999999996</v>
      </c>
      <c r="W44">
        <v>0.76336199999999999</v>
      </c>
      <c r="X44">
        <v>0.78221499999999999</v>
      </c>
      <c r="Y44">
        <v>0.80208500000000005</v>
      </c>
      <c r="Z44">
        <v>0.81651499999999999</v>
      </c>
      <c r="AA44">
        <v>0.829349</v>
      </c>
      <c r="AB44">
        <v>0.84207200000000004</v>
      </c>
      <c r="AC44">
        <v>0.85361600000000004</v>
      </c>
      <c r="AD44">
        <v>0.87365199999999998</v>
      </c>
      <c r="AE44">
        <v>0.88150099999999998</v>
      </c>
      <c r="AF44">
        <v>0.89169900000000002</v>
      </c>
      <c r="AG44">
        <v>0.89882799999999996</v>
      </c>
      <c r="AH44">
        <v>0.89905100000000004</v>
      </c>
      <c r="AI44" s="9">
        <v>3.5000000000000003E-2</v>
      </c>
    </row>
    <row r="45" spans="1:35" x14ac:dyDescent="0.35">
      <c r="A45" t="s">
        <v>130</v>
      </c>
      <c r="B45" t="s">
        <v>172</v>
      </c>
      <c r="C45" t="s">
        <v>173</v>
      </c>
      <c r="D45" t="s">
        <v>55</v>
      </c>
      <c r="F45">
        <v>7.3909000000000002E-2</v>
      </c>
      <c r="G45">
        <v>7.4150999999999995E-2</v>
      </c>
      <c r="H45">
        <v>7.5856999999999994E-2</v>
      </c>
      <c r="I45">
        <v>7.6402999999999999E-2</v>
      </c>
      <c r="J45">
        <v>7.6691999999999996E-2</v>
      </c>
      <c r="K45">
        <v>7.6408000000000004E-2</v>
      </c>
      <c r="L45">
        <v>7.5979000000000005E-2</v>
      </c>
      <c r="M45">
        <v>7.5915999999999997E-2</v>
      </c>
      <c r="N45">
        <v>7.5720999999999997E-2</v>
      </c>
      <c r="O45">
        <v>7.5837000000000002E-2</v>
      </c>
      <c r="P45">
        <v>7.5840000000000005E-2</v>
      </c>
      <c r="Q45">
        <v>7.5718999999999995E-2</v>
      </c>
      <c r="R45">
        <v>7.5756000000000004E-2</v>
      </c>
      <c r="S45">
        <v>7.5952000000000006E-2</v>
      </c>
      <c r="T45">
        <v>7.5837000000000002E-2</v>
      </c>
      <c r="U45">
        <v>7.5588000000000002E-2</v>
      </c>
      <c r="V45">
        <v>7.4880000000000002E-2</v>
      </c>
      <c r="W45">
        <v>7.4638999999999997E-2</v>
      </c>
      <c r="X45">
        <v>7.4340000000000003E-2</v>
      </c>
      <c r="Y45">
        <v>7.4428999999999995E-2</v>
      </c>
      <c r="Z45">
        <v>7.4297000000000002E-2</v>
      </c>
      <c r="AA45">
        <v>7.4152999999999997E-2</v>
      </c>
      <c r="AB45">
        <v>7.4107000000000006E-2</v>
      </c>
      <c r="AC45">
        <v>7.4011999999999994E-2</v>
      </c>
      <c r="AD45">
        <v>7.3801000000000005E-2</v>
      </c>
      <c r="AE45">
        <v>7.3764999999999997E-2</v>
      </c>
      <c r="AF45">
        <v>7.3537000000000005E-2</v>
      </c>
      <c r="AG45">
        <v>7.3493000000000003E-2</v>
      </c>
      <c r="AH45">
        <v>7.3126999999999998E-2</v>
      </c>
      <c r="AI45" s="9">
        <v>0</v>
      </c>
    </row>
    <row r="46" spans="1:35" x14ac:dyDescent="0.35">
      <c r="A46" t="s">
        <v>133</v>
      </c>
      <c r="B46" t="s">
        <v>174</v>
      </c>
      <c r="C46" t="s">
        <v>175</v>
      </c>
      <c r="D46" t="s">
        <v>55</v>
      </c>
      <c r="F46">
        <v>0.26181500000000002</v>
      </c>
      <c r="G46">
        <v>0.30804399999999998</v>
      </c>
      <c r="H46">
        <v>0.34912500000000002</v>
      </c>
      <c r="I46">
        <v>0.37846299999999999</v>
      </c>
      <c r="J46">
        <v>0.39390900000000001</v>
      </c>
      <c r="K46">
        <v>0.41461999999999999</v>
      </c>
      <c r="L46">
        <v>0.43187599999999998</v>
      </c>
      <c r="M46">
        <v>0.46030500000000002</v>
      </c>
      <c r="N46">
        <v>0.480624</v>
      </c>
      <c r="O46">
        <v>0.50182800000000005</v>
      </c>
      <c r="P46">
        <v>0.51975400000000005</v>
      </c>
      <c r="Q46">
        <v>0.54557999999999995</v>
      </c>
      <c r="R46">
        <v>0.57357999999999998</v>
      </c>
      <c r="S46">
        <v>0.59170900000000004</v>
      </c>
      <c r="T46">
        <v>0.62073800000000001</v>
      </c>
      <c r="U46">
        <v>0.63733600000000001</v>
      </c>
      <c r="V46">
        <v>0.65883999999999998</v>
      </c>
      <c r="W46">
        <v>0.68191400000000002</v>
      </c>
      <c r="X46">
        <v>0.70109399999999999</v>
      </c>
      <c r="Y46">
        <v>0.72085200000000005</v>
      </c>
      <c r="Z46">
        <v>0.73541500000000004</v>
      </c>
      <c r="AA46">
        <v>0.74840499999999999</v>
      </c>
      <c r="AB46">
        <v>0.76118200000000003</v>
      </c>
      <c r="AC46">
        <v>0.77283400000000002</v>
      </c>
      <c r="AD46">
        <v>0.79308599999999996</v>
      </c>
      <c r="AE46">
        <v>0.80096900000000004</v>
      </c>
      <c r="AF46">
        <v>0.81140100000000004</v>
      </c>
      <c r="AG46">
        <v>0.818581</v>
      </c>
      <c r="AH46">
        <v>0.81918100000000005</v>
      </c>
      <c r="AI46" s="9">
        <v>4.2000000000000003E-2</v>
      </c>
    </row>
    <row r="47" spans="1:35" x14ac:dyDescent="0.35">
      <c r="A47" t="s">
        <v>136</v>
      </c>
      <c r="B47" t="s">
        <v>176</v>
      </c>
      <c r="C47" t="s">
        <v>177</v>
      </c>
      <c r="D47" t="s">
        <v>55</v>
      </c>
      <c r="F47">
        <v>6.7920000000000003E-3</v>
      </c>
      <c r="G47">
        <v>6.7889999999999999E-3</v>
      </c>
      <c r="H47">
        <v>6.8490000000000001E-3</v>
      </c>
      <c r="I47">
        <v>6.7939999999999997E-3</v>
      </c>
      <c r="J47">
        <v>6.7299999999999999E-3</v>
      </c>
      <c r="K47">
        <v>6.7140000000000003E-3</v>
      </c>
      <c r="L47">
        <v>6.7320000000000001E-3</v>
      </c>
      <c r="M47">
        <v>6.796E-3</v>
      </c>
      <c r="N47">
        <v>6.7819999999999998E-3</v>
      </c>
      <c r="O47">
        <v>6.8199999999999997E-3</v>
      </c>
      <c r="P47">
        <v>6.8349999999999999E-3</v>
      </c>
      <c r="Q47">
        <v>6.8360000000000001E-3</v>
      </c>
      <c r="R47">
        <v>6.8570000000000002E-3</v>
      </c>
      <c r="S47">
        <v>6.9030000000000003E-3</v>
      </c>
      <c r="T47">
        <v>6.914E-3</v>
      </c>
      <c r="U47">
        <v>6.8830000000000002E-3</v>
      </c>
      <c r="V47">
        <v>6.7999999999999996E-3</v>
      </c>
      <c r="W47">
        <v>6.8079999999999998E-3</v>
      </c>
      <c r="X47">
        <v>6.7809999999999997E-3</v>
      </c>
      <c r="Y47">
        <v>6.8040000000000002E-3</v>
      </c>
      <c r="Z47">
        <v>6.803E-3</v>
      </c>
      <c r="AA47">
        <v>6.7920000000000003E-3</v>
      </c>
      <c r="AB47">
        <v>6.783E-3</v>
      </c>
      <c r="AC47">
        <v>6.7689999999999998E-3</v>
      </c>
      <c r="AD47">
        <v>6.7650000000000002E-3</v>
      </c>
      <c r="AE47">
        <v>6.7669999999999996E-3</v>
      </c>
      <c r="AF47">
        <v>6.7600000000000004E-3</v>
      </c>
      <c r="AG47">
        <v>6.7539999999999996E-3</v>
      </c>
      <c r="AH47">
        <v>6.7429999999999999E-3</v>
      </c>
      <c r="AI47" s="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A43AB-BB66-48E1-BE48-4EED8E10673C}">
  <sheetPr>
    <tabColor theme="7"/>
  </sheetPr>
  <dimension ref="A1:H35"/>
  <sheetViews>
    <sheetView workbookViewId="0">
      <selection activeCell="E1" sqref="E1"/>
    </sheetView>
  </sheetViews>
  <sheetFormatPr defaultRowHeight="14.5" x14ac:dyDescent="0.35"/>
  <sheetData>
    <row r="1" spans="1:8" x14ac:dyDescent="0.35">
      <c r="A1" t="s">
        <v>0</v>
      </c>
      <c r="B1" t="s">
        <v>58</v>
      </c>
      <c r="C1" t="s">
        <v>59</v>
      </c>
      <c r="D1" t="s">
        <v>60</v>
      </c>
    </row>
    <row r="2" spans="1:8" x14ac:dyDescent="0.35">
      <c r="B2" t="s">
        <v>61</v>
      </c>
      <c r="C2" t="s">
        <v>62</v>
      </c>
      <c r="D2" t="s">
        <v>63</v>
      </c>
      <c r="E2" t="s">
        <v>53</v>
      </c>
      <c r="F2" t="s">
        <v>64</v>
      </c>
      <c r="G2" t="s">
        <v>65</v>
      </c>
    </row>
    <row r="3" spans="1:8" x14ac:dyDescent="0.35">
      <c r="B3" t="s">
        <v>66</v>
      </c>
      <c r="C3" t="s">
        <v>67</v>
      </c>
      <c r="D3" t="s">
        <v>68</v>
      </c>
      <c r="E3" t="s">
        <v>69</v>
      </c>
      <c r="F3" t="s">
        <v>70</v>
      </c>
      <c r="G3" t="s">
        <v>71</v>
      </c>
    </row>
    <row r="4" spans="1:8" x14ac:dyDescent="0.35"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</row>
    <row r="5" spans="1:8" x14ac:dyDescent="0.35">
      <c r="E5" t="s">
        <v>52</v>
      </c>
      <c r="F5" t="s">
        <v>72</v>
      </c>
      <c r="G5" t="s">
        <v>73</v>
      </c>
      <c r="H5" t="s">
        <v>74</v>
      </c>
    </row>
    <row r="6" spans="1:8" x14ac:dyDescent="0.35">
      <c r="A6">
        <v>2022</v>
      </c>
      <c r="B6">
        <v>1.6439569999999999</v>
      </c>
      <c r="C6">
        <v>2.2315999999999999E-2</v>
      </c>
      <c r="D6">
        <v>1.1250899999999999</v>
      </c>
      <c r="E6">
        <v>0.20156299999999999</v>
      </c>
      <c r="F6">
        <v>1.026E-3</v>
      </c>
      <c r="G6">
        <v>0.293962</v>
      </c>
      <c r="H6">
        <v>1.1474059999999999</v>
      </c>
    </row>
    <row r="7" spans="1:8" x14ac:dyDescent="0.35">
      <c r="A7">
        <v>2023</v>
      </c>
      <c r="B7">
        <v>1.68746</v>
      </c>
      <c r="C7">
        <v>2.2565000000000002E-2</v>
      </c>
      <c r="D7">
        <v>1.1227320000000001</v>
      </c>
      <c r="E7">
        <v>0.18984000000000001</v>
      </c>
      <c r="F7">
        <v>1.1540000000000001E-3</v>
      </c>
      <c r="G7">
        <v>0.35116999999999998</v>
      </c>
      <c r="H7">
        <v>1.145297</v>
      </c>
    </row>
    <row r="8" spans="1:8" x14ac:dyDescent="0.35">
      <c r="A8">
        <v>2024</v>
      </c>
      <c r="B8">
        <v>1.7501439999999999</v>
      </c>
      <c r="C8">
        <v>2.1181999999999999E-2</v>
      </c>
      <c r="D8">
        <v>1.151931</v>
      </c>
      <c r="E8">
        <v>0.21911900000000001</v>
      </c>
      <c r="F8">
        <v>1.1590000000000001E-3</v>
      </c>
      <c r="G8">
        <v>0.35675299999999999</v>
      </c>
      <c r="H8">
        <v>1.1731130000000001</v>
      </c>
    </row>
    <row r="9" spans="1:8" x14ac:dyDescent="0.35">
      <c r="A9">
        <v>2025</v>
      </c>
      <c r="B9">
        <v>1.713519</v>
      </c>
      <c r="C9">
        <v>2.1097999999999999E-2</v>
      </c>
      <c r="D9">
        <v>1.142379</v>
      </c>
      <c r="E9">
        <v>0.20335</v>
      </c>
      <c r="F9">
        <v>1.1590000000000001E-3</v>
      </c>
      <c r="G9">
        <v>0.34553299999999998</v>
      </c>
      <c r="H9">
        <v>1.1634770000000001</v>
      </c>
    </row>
    <row r="10" spans="1:8" x14ac:dyDescent="0.35">
      <c r="A10">
        <v>2026</v>
      </c>
      <c r="B10">
        <v>1.7038390000000001</v>
      </c>
      <c r="C10">
        <v>2.0573000000000001E-2</v>
      </c>
      <c r="D10">
        <v>1.1358649999999999</v>
      </c>
      <c r="E10">
        <v>0.20000399999999999</v>
      </c>
      <c r="F10">
        <v>1.2229999999999999E-3</v>
      </c>
      <c r="G10">
        <v>0.34617300000000001</v>
      </c>
      <c r="H10">
        <v>1.1564379999999999</v>
      </c>
    </row>
    <row r="11" spans="1:8" x14ac:dyDescent="0.35">
      <c r="A11">
        <v>2027</v>
      </c>
      <c r="B11">
        <v>1.7015279999999999</v>
      </c>
      <c r="C11">
        <v>2.0001999999999999E-2</v>
      </c>
      <c r="D11">
        <v>1.130649</v>
      </c>
      <c r="E11">
        <v>0.20306099999999999</v>
      </c>
      <c r="F11">
        <v>1.1590000000000001E-3</v>
      </c>
      <c r="G11">
        <v>0.34665600000000002</v>
      </c>
      <c r="H11">
        <v>1.1506510000000001</v>
      </c>
    </row>
    <row r="12" spans="1:8" x14ac:dyDescent="0.35">
      <c r="A12">
        <v>2028</v>
      </c>
      <c r="B12">
        <v>1.5876999999999999</v>
      </c>
      <c r="C12">
        <v>1.9309E-2</v>
      </c>
      <c r="D12">
        <v>1.123475</v>
      </c>
      <c r="E12">
        <v>0.154942</v>
      </c>
      <c r="F12">
        <v>1.2229999999999999E-3</v>
      </c>
      <c r="G12">
        <v>0.28875099999999998</v>
      </c>
      <c r="H12">
        <v>1.142784</v>
      </c>
    </row>
    <row r="13" spans="1:8" x14ac:dyDescent="0.35">
      <c r="A13">
        <v>2029</v>
      </c>
      <c r="B13">
        <v>1.5869660000000001</v>
      </c>
      <c r="C13">
        <v>1.8533000000000001E-2</v>
      </c>
      <c r="D13">
        <v>1.1144639999999999</v>
      </c>
      <c r="E13">
        <v>0.16417999999999999</v>
      </c>
      <c r="F13">
        <v>2.2499999999999998E-3</v>
      </c>
      <c r="G13">
        <v>0.28753899999999999</v>
      </c>
      <c r="H13">
        <v>1.1329969999999998</v>
      </c>
    </row>
    <row r="14" spans="1:8" x14ac:dyDescent="0.35">
      <c r="A14">
        <v>2030</v>
      </c>
      <c r="B14">
        <v>1.586138</v>
      </c>
      <c r="C14">
        <v>1.7717E-2</v>
      </c>
      <c r="D14">
        <v>1.1039049999999999</v>
      </c>
      <c r="E14">
        <v>0.17285600000000001</v>
      </c>
      <c r="F14">
        <v>1.67E-3</v>
      </c>
      <c r="G14">
        <v>0.28999000000000003</v>
      </c>
      <c r="H14">
        <v>1.1216219999999999</v>
      </c>
    </row>
    <row r="15" spans="1:8" x14ac:dyDescent="0.35">
      <c r="A15">
        <v>2031</v>
      </c>
      <c r="B15">
        <v>1.585172</v>
      </c>
      <c r="C15">
        <v>1.6916E-2</v>
      </c>
      <c r="D15">
        <v>1.0942369999999999</v>
      </c>
      <c r="E15">
        <v>0.177873</v>
      </c>
      <c r="F15">
        <v>1.853E-3</v>
      </c>
      <c r="G15">
        <v>0.29429300000000003</v>
      </c>
      <c r="H15">
        <v>1.1111529999999998</v>
      </c>
    </row>
    <row r="16" spans="1:8" x14ac:dyDescent="0.35">
      <c r="A16">
        <v>2032</v>
      </c>
      <c r="B16">
        <v>1.583934</v>
      </c>
      <c r="C16">
        <v>1.6133000000000002E-2</v>
      </c>
      <c r="D16">
        <v>1.0849629999999999</v>
      </c>
      <c r="E16">
        <v>0.17663200000000001</v>
      </c>
      <c r="F16">
        <v>1.884E-3</v>
      </c>
      <c r="G16">
        <v>0.30432100000000001</v>
      </c>
      <c r="H16">
        <v>1.1010959999999999</v>
      </c>
    </row>
    <row r="17" spans="1:8" x14ac:dyDescent="0.35">
      <c r="A17">
        <v>2033</v>
      </c>
      <c r="B17">
        <v>1.582892</v>
      </c>
      <c r="C17">
        <v>1.5434E-2</v>
      </c>
      <c r="D17">
        <v>1.0787599999999999</v>
      </c>
      <c r="E17">
        <v>0.17979600000000001</v>
      </c>
      <c r="F17">
        <v>2.2499999999999998E-3</v>
      </c>
      <c r="G17">
        <v>0.30665300000000001</v>
      </c>
      <c r="H17">
        <v>1.0941939999999999</v>
      </c>
    </row>
    <row r="18" spans="1:8" x14ac:dyDescent="0.35">
      <c r="A18">
        <v>2034</v>
      </c>
      <c r="B18">
        <v>1.5815950000000001</v>
      </c>
      <c r="C18">
        <v>1.4803E-2</v>
      </c>
      <c r="D18">
        <v>1.074166</v>
      </c>
      <c r="E18">
        <v>0.17705699999999999</v>
      </c>
      <c r="F18">
        <v>2.2499999999999998E-3</v>
      </c>
      <c r="G18">
        <v>0.31331799999999999</v>
      </c>
      <c r="H18">
        <v>1.0889689999999999</v>
      </c>
    </row>
    <row r="19" spans="1:8" x14ac:dyDescent="0.35">
      <c r="A19">
        <v>2035</v>
      </c>
      <c r="B19">
        <v>1.5800190000000001</v>
      </c>
      <c r="C19">
        <v>1.4241E-2</v>
      </c>
      <c r="D19">
        <v>1.069304</v>
      </c>
      <c r="E19">
        <v>0.173708</v>
      </c>
      <c r="F19">
        <v>2.2499999999999998E-3</v>
      </c>
      <c r="G19">
        <v>0.32051800000000003</v>
      </c>
      <c r="H19">
        <v>1.083545</v>
      </c>
    </row>
    <row r="20" spans="1:8" x14ac:dyDescent="0.35">
      <c r="A20">
        <v>2036</v>
      </c>
      <c r="B20">
        <v>1.5786439999999999</v>
      </c>
      <c r="C20">
        <v>1.3707E-2</v>
      </c>
      <c r="D20">
        <v>1.0632410000000001</v>
      </c>
      <c r="E20">
        <v>0.17022999999999999</v>
      </c>
      <c r="F20">
        <v>2.2499999999999998E-3</v>
      </c>
      <c r="G20">
        <v>0.32921600000000001</v>
      </c>
      <c r="H20">
        <v>1.076948</v>
      </c>
    </row>
    <row r="21" spans="1:8" x14ac:dyDescent="0.35">
      <c r="A21">
        <v>2037</v>
      </c>
      <c r="B21">
        <v>1.5772600000000001</v>
      </c>
      <c r="C21">
        <v>1.3317000000000001E-2</v>
      </c>
      <c r="D21">
        <v>1.058996</v>
      </c>
      <c r="E21">
        <v>0.16662299999999999</v>
      </c>
      <c r="F21">
        <v>2.2499999999999998E-3</v>
      </c>
      <c r="G21">
        <v>0.33607500000000001</v>
      </c>
      <c r="H21">
        <v>1.0723130000000001</v>
      </c>
    </row>
    <row r="22" spans="1:8" x14ac:dyDescent="0.35">
      <c r="A22">
        <v>2038</v>
      </c>
      <c r="B22">
        <v>1.5758639999999999</v>
      </c>
      <c r="C22">
        <v>1.3025999999999999E-2</v>
      </c>
      <c r="D22">
        <v>1.055871</v>
      </c>
      <c r="E22">
        <v>0.162883</v>
      </c>
      <c r="F22">
        <v>2.2499999999999998E-3</v>
      </c>
      <c r="G22">
        <v>0.34183400000000003</v>
      </c>
      <c r="H22">
        <v>1.068897</v>
      </c>
    </row>
    <row r="23" spans="1:8" x14ac:dyDescent="0.35">
      <c r="A23">
        <v>2039</v>
      </c>
      <c r="B23">
        <v>1.574471</v>
      </c>
      <c r="C23">
        <v>1.2829E-2</v>
      </c>
      <c r="D23">
        <v>1.053339</v>
      </c>
      <c r="E23">
        <v>0.15951899999999999</v>
      </c>
      <c r="F23">
        <v>2.2499999999999998E-3</v>
      </c>
      <c r="G23">
        <v>0.34653499999999998</v>
      </c>
      <c r="H23">
        <v>1.066168</v>
      </c>
    </row>
    <row r="24" spans="1:8" x14ac:dyDescent="0.35">
      <c r="A24">
        <v>2040</v>
      </c>
      <c r="B24">
        <v>1.5730500000000001</v>
      </c>
      <c r="C24">
        <v>1.2723999999999999E-2</v>
      </c>
      <c r="D24">
        <v>1.052924</v>
      </c>
      <c r="E24">
        <v>0.15550600000000001</v>
      </c>
      <c r="F24">
        <v>2.2499999999999998E-3</v>
      </c>
      <c r="G24">
        <v>0.34964499999999998</v>
      </c>
      <c r="H24">
        <v>1.0656479999999999</v>
      </c>
    </row>
    <row r="25" spans="1:8" x14ac:dyDescent="0.35">
      <c r="A25">
        <v>2041</v>
      </c>
      <c r="B25">
        <v>1.5713459999999999</v>
      </c>
      <c r="C25">
        <v>1.2669E-2</v>
      </c>
      <c r="D25">
        <v>1.0528120000000001</v>
      </c>
      <c r="E25">
        <v>0.15135299999999999</v>
      </c>
      <c r="F25">
        <v>2.6819999999999999E-3</v>
      </c>
      <c r="G25">
        <v>0.351831</v>
      </c>
      <c r="H25">
        <v>1.0654810000000001</v>
      </c>
    </row>
    <row r="26" spans="1:8" x14ac:dyDescent="0.35">
      <c r="A26">
        <v>2042</v>
      </c>
      <c r="B26">
        <v>1.569874</v>
      </c>
      <c r="C26">
        <v>1.2661E-2</v>
      </c>
      <c r="D26">
        <v>1.0543610000000001</v>
      </c>
      <c r="E26">
        <v>0.14705599999999999</v>
      </c>
      <c r="F26">
        <v>2.2499999999999998E-3</v>
      </c>
      <c r="G26">
        <v>0.35354600000000003</v>
      </c>
      <c r="H26">
        <v>1.0670220000000001</v>
      </c>
    </row>
    <row r="27" spans="1:8" x14ac:dyDescent="0.35">
      <c r="A27">
        <v>2043</v>
      </c>
      <c r="B27">
        <v>1.568397</v>
      </c>
      <c r="C27">
        <v>1.2716E-2</v>
      </c>
      <c r="D27">
        <v>1.0568690000000001</v>
      </c>
      <c r="E27">
        <v>0.14261399999999999</v>
      </c>
      <c r="F27">
        <v>2.2499999999999998E-3</v>
      </c>
      <c r="G27">
        <v>0.35394799999999998</v>
      </c>
      <c r="H27">
        <v>1.069585</v>
      </c>
    </row>
    <row r="28" spans="1:8" x14ac:dyDescent="0.35">
      <c r="A28">
        <v>2044</v>
      </c>
      <c r="B28">
        <v>1.567132</v>
      </c>
      <c r="C28">
        <v>1.278E-2</v>
      </c>
      <c r="D28">
        <v>1.061329</v>
      </c>
      <c r="E28">
        <v>0.138021</v>
      </c>
      <c r="F28">
        <v>1.9919999999999998E-3</v>
      </c>
      <c r="G28">
        <v>0.35300900000000002</v>
      </c>
      <c r="H28">
        <v>1.074109</v>
      </c>
    </row>
    <row r="29" spans="1:8" x14ac:dyDescent="0.35">
      <c r="A29">
        <v>2045</v>
      </c>
      <c r="B29">
        <v>1.5656760000000001</v>
      </c>
      <c r="C29">
        <v>1.2874999999999999E-2</v>
      </c>
      <c r="D29">
        <v>1.0672790000000001</v>
      </c>
      <c r="E29">
        <v>0.13327700000000001</v>
      </c>
      <c r="F29">
        <v>1.2229999999999999E-3</v>
      </c>
      <c r="G29">
        <v>0.351022</v>
      </c>
      <c r="H29">
        <v>1.0801540000000001</v>
      </c>
    </row>
    <row r="30" spans="1:8" x14ac:dyDescent="0.35">
      <c r="A30">
        <v>2046</v>
      </c>
      <c r="B30">
        <v>1.579699</v>
      </c>
      <c r="C30">
        <v>1.2959999999999999E-2</v>
      </c>
      <c r="D30">
        <v>1.0752429999999999</v>
      </c>
      <c r="E30">
        <v>0.12837699999999999</v>
      </c>
      <c r="F30">
        <v>2.1849999999999999E-3</v>
      </c>
      <c r="G30">
        <v>0.360933</v>
      </c>
      <c r="H30">
        <v>1.088203</v>
      </c>
    </row>
    <row r="31" spans="1:8" x14ac:dyDescent="0.35">
      <c r="A31">
        <v>2047</v>
      </c>
      <c r="B31">
        <v>1.603261</v>
      </c>
      <c r="C31">
        <v>1.3117E-2</v>
      </c>
      <c r="D31">
        <v>1.0849629999999999</v>
      </c>
      <c r="E31">
        <v>0.123319</v>
      </c>
      <c r="F31">
        <v>2.1849999999999999E-3</v>
      </c>
      <c r="G31">
        <v>0.37967699999999999</v>
      </c>
      <c r="H31">
        <v>1.0980799999999999</v>
      </c>
    </row>
    <row r="32" spans="1:8" x14ac:dyDescent="0.35">
      <c r="A32">
        <v>2048</v>
      </c>
      <c r="B32">
        <v>1.648387</v>
      </c>
      <c r="C32">
        <v>1.3259E-2</v>
      </c>
      <c r="D32">
        <v>1.0952660000000001</v>
      </c>
      <c r="E32">
        <v>0.118099</v>
      </c>
      <c r="F32">
        <v>2.1849999999999999E-3</v>
      </c>
      <c r="G32">
        <v>0.41957800000000001</v>
      </c>
      <c r="H32">
        <v>1.108525</v>
      </c>
    </row>
    <row r="33" spans="1:8" x14ac:dyDescent="0.35">
      <c r="A33">
        <v>2049</v>
      </c>
      <c r="B33">
        <v>1.6785369999999999</v>
      </c>
      <c r="C33">
        <v>1.3443E-2</v>
      </c>
      <c r="D33">
        <v>1.1068389999999999</v>
      </c>
      <c r="E33">
        <v>0.112828</v>
      </c>
      <c r="F33">
        <v>2.225E-3</v>
      </c>
      <c r="G33">
        <v>0.44320199999999998</v>
      </c>
      <c r="H33">
        <v>1.120282</v>
      </c>
    </row>
    <row r="34" spans="1:8" x14ac:dyDescent="0.35">
      <c r="A34">
        <v>2050</v>
      </c>
      <c r="B34">
        <v>1.6990639999999999</v>
      </c>
      <c r="C34">
        <v>1.3617000000000001E-2</v>
      </c>
      <c r="D34">
        <v>1.1205430000000001</v>
      </c>
      <c r="E34">
        <v>0.107556</v>
      </c>
      <c r="F34">
        <v>1.882E-3</v>
      </c>
      <c r="G34">
        <v>0.45546599999999998</v>
      </c>
      <c r="H34">
        <v>1.1341600000000001</v>
      </c>
    </row>
    <row r="35" spans="1:8" x14ac:dyDescent="0.35">
      <c r="B35" s="9"/>
      <c r="C35" s="9"/>
      <c r="D35" s="9"/>
      <c r="E35" s="9"/>
      <c r="F35" s="9"/>
      <c r="G35" s="9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9563F-8CC6-452D-8732-07F5B78D4262}">
  <dimension ref="A1:AI547"/>
  <sheetViews>
    <sheetView tabSelected="1" workbookViewId="0">
      <selection activeCell="A17" sqref="A17"/>
    </sheetView>
  </sheetViews>
  <sheetFormatPr defaultRowHeight="14.5" x14ac:dyDescent="0.35"/>
  <sheetData>
    <row r="1" spans="1:35" x14ac:dyDescent="0.35">
      <c r="A1" t="s">
        <v>659</v>
      </c>
    </row>
    <row r="2" spans="1:35" x14ac:dyDescent="0.35">
      <c r="A2" t="s">
        <v>1647</v>
      </c>
    </row>
    <row r="3" spans="1:35" x14ac:dyDescent="0.35">
      <c r="A3" t="s">
        <v>1646</v>
      </c>
    </row>
    <row r="4" spans="1:35" x14ac:dyDescent="0.35">
      <c r="A4" t="s">
        <v>82</v>
      </c>
    </row>
    <row r="5" spans="1:35" x14ac:dyDescent="0.35">
      <c r="B5" t="s">
        <v>83</v>
      </c>
      <c r="C5" t="s">
        <v>84</v>
      </c>
      <c r="D5" t="s">
        <v>85</v>
      </c>
      <c r="E5">
        <v>2021</v>
      </c>
      <c r="F5">
        <v>2022</v>
      </c>
      <c r="G5">
        <v>2023</v>
      </c>
      <c r="H5">
        <v>2024</v>
      </c>
      <c r="I5">
        <v>2025</v>
      </c>
      <c r="J5">
        <v>2026</v>
      </c>
      <c r="K5">
        <v>2027</v>
      </c>
      <c r="L5">
        <v>2028</v>
      </c>
      <c r="M5">
        <v>2029</v>
      </c>
      <c r="N5">
        <v>2030</v>
      </c>
      <c r="O5">
        <v>2031</v>
      </c>
      <c r="P5">
        <v>2032</v>
      </c>
      <c r="Q5">
        <v>2033</v>
      </c>
      <c r="R5">
        <v>2034</v>
      </c>
      <c r="S5">
        <v>2035</v>
      </c>
      <c r="T5">
        <v>2036</v>
      </c>
      <c r="U5">
        <v>2037</v>
      </c>
      <c r="V5">
        <v>2038</v>
      </c>
      <c r="W5">
        <v>2039</v>
      </c>
      <c r="X5">
        <v>2040</v>
      </c>
      <c r="Y5">
        <v>2041</v>
      </c>
      <c r="Z5">
        <v>2042</v>
      </c>
      <c r="AA5">
        <v>2043</v>
      </c>
      <c r="AB5">
        <v>2044</v>
      </c>
      <c r="AC5">
        <v>2045</v>
      </c>
      <c r="AD5">
        <v>2046</v>
      </c>
      <c r="AE5">
        <v>2047</v>
      </c>
      <c r="AF5">
        <v>2048</v>
      </c>
      <c r="AG5">
        <v>2049</v>
      </c>
      <c r="AH5">
        <v>2050</v>
      </c>
      <c r="AI5" t="s">
        <v>86</v>
      </c>
    </row>
    <row r="6" spans="1:35" x14ac:dyDescent="0.35">
      <c r="A6" t="s">
        <v>156</v>
      </c>
    </row>
    <row r="7" spans="1:35" x14ac:dyDescent="0.35">
      <c r="A7" t="s">
        <v>567</v>
      </c>
      <c r="B7" t="s">
        <v>1645</v>
      </c>
      <c r="D7" t="s">
        <v>55</v>
      </c>
    </row>
    <row r="8" spans="1:35" x14ac:dyDescent="0.35">
      <c r="A8" t="s">
        <v>75</v>
      </c>
      <c r="B8" t="s">
        <v>656</v>
      </c>
      <c r="C8" t="s">
        <v>655</v>
      </c>
      <c r="D8" t="s">
        <v>55</v>
      </c>
      <c r="F8">
        <v>0.49108499999999999</v>
      </c>
      <c r="G8">
        <v>0.47627199999999997</v>
      </c>
      <c r="H8">
        <v>0.44470500000000002</v>
      </c>
      <c r="I8">
        <v>0.44110500000000002</v>
      </c>
      <c r="J8">
        <v>0.43927500000000003</v>
      </c>
      <c r="K8">
        <v>0.43809599999999999</v>
      </c>
      <c r="L8">
        <v>0.43680099999999999</v>
      </c>
      <c r="M8">
        <v>0.43521399999999999</v>
      </c>
      <c r="N8">
        <v>0.43328899999999998</v>
      </c>
      <c r="O8">
        <v>0.43090899999999999</v>
      </c>
      <c r="P8">
        <v>0.42821300000000001</v>
      </c>
      <c r="Q8">
        <v>0.425705</v>
      </c>
      <c r="R8">
        <v>0.42308499999999999</v>
      </c>
      <c r="S8">
        <v>0.42072399999999999</v>
      </c>
      <c r="T8">
        <v>0.418734</v>
      </c>
      <c r="U8">
        <v>0.417076</v>
      </c>
      <c r="V8">
        <v>0.415495</v>
      </c>
      <c r="W8">
        <v>0.41414200000000001</v>
      </c>
      <c r="X8">
        <v>0.41298400000000002</v>
      </c>
      <c r="Y8">
        <v>0.41198600000000002</v>
      </c>
      <c r="Z8">
        <v>0.41108</v>
      </c>
      <c r="AA8">
        <v>0.410385</v>
      </c>
      <c r="AB8">
        <v>0.40991899999999998</v>
      </c>
      <c r="AC8">
        <v>0.40958800000000001</v>
      </c>
      <c r="AD8">
        <v>0.40919800000000001</v>
      </c>
      <c r="AE8">
        <v>0.40895199999999998</v>
      </c>
      <c r="AF8">
        <v>0.40879199999999999</v>
      </c>
      <c r="AG8">
        <v>0.408746</v>
      </c>
      <c r="AH8">
        <v>0.40881400000000001</v>
      </c>
      <c r="AI8" s="9">
        <v>-7.0000000000000001E-3</v>
      </c>
    </row>
    <row r="9" spans="1:35" x14ac:dyDescent="0.35">
      <c r="A9" t="s">
        <v>76</v>
      </c>
      <c r="B9" t="s">
        <v>1644</v>
      </c>
      <c r="C9" t="s">
        <v>1643</v>
      </c>
      <c r="D9" t="s">
        <v>55</v>
      </c>
      <c r="F9">
        <v>0.49108499999999999</v>
      </c>
      <c r="G9">
        <v>0.47627199999999997</v>
      </c>
      <c r="H9">
        <v>0.44433699999999998</v>
      </c>
      <c r="I9">
        <v>0.440641</v>
      </c>
      <c r="J9">
        <v>0.43879699999999999</v>
      </c>
      <c r="K9">
        <v>0.43757400000000002</v>
      </c>
      <c r="L9">
        <v>0.43621599999999999</v>
      </c>
      <c r="M9">
        <v>0.43461100000000003</v>
      </c>
      <c r="N9">
        <v>0.43263299999999999</v>
      </c>
      <c r="O9">
        <v>0.43013299999999999</v>
      </c>
      <c r="P9">
        <v>0.42728899999999997</v>
      </c>
      <c r="Q9">
        <v>0.42463899999999999</v>
      </c>
      <c r="R9">
        <v>0.42182199999999997</v>
      </c>
      <c r="S9">
        <v>0.41920299999999999</v>
      </c>
      <c r="T9">
        <v>0.41690300000000002</v>
      </c>
      <c r="U9">
        <v>0.414966</v>
      </c>
      <c r="V9">
        <v>0.41325800000000001</v>
      </c>
      <c r="W9">
        <v>0.41172799999999998</v>
      </c>
      <c r="X9">
        <v>0.41036</v>
      </c>
      <c r="Y9">
        <v>0.40911399999999998</v>
      </c>
      <c r="Z9">
        <v>0.40797</v>
      </c>
      <c r="AA9">
        <v>0.40700599999999998</v>
      </c>
      <c r="AB9">
        <v>0.406219</v>
      </c>
      <c r="AC9">
        <v>0.40560800000000002</v>
      </c>
      <c r="AD9">
        <v>0.40511799999999998</v>
      </c>
      <c r="AE9">
        <v>0.40470499999999998</v>
      </c>
      <c r="AF9">
        <v>0.40424500000000002</v>
      </c>
      <c r="AG9">
        <v>0.40392400000000001</v>
      </c>
      <c r="AH9">
        <v>0.40372000000000002</v>
      </c>
      <c r="AI9" s="9">
        <v>-7.0000000000000001E-3</v>
      </c>
    </row>
    <row r="10" spans="1:35" x14ac:dyDescent="0.35">
      <c r="A10" t="s">
        <v>77</v>
      </c>
      <c r="B10" t="s">
        <v>1642</v>
      </c>
      <c r="C10" t="s">
        <v>1641</v>
      </c>
      <c r="D10" t="s">
        <v>55</v>
      </c>
      <c r="F10">
        <v>0.49108499999999999</v>
      </c>
      <c r="G10">
        <v>0.47627199999999997</v>
      </c>
      <c r="H10">
        <v>0.43152400000000002</v>
      </c>
      <c r="I10">
        <v>0.42194999999999999</v>
      </c>
      <c r="J10">
        <v>0.41666399999999998</v>
      </c>
      <c r="K10">
        <v>0.41366900000000001</v>
      </c>
      <c r="L10">
        <v>0.41149200000000002</v>
      </c>
      <c r="M10">
        <v>0.40933599999999998</v>
      </c>
      <c r="N10">
        <v>0.40695300000000001</v>
      </c>
      <c r="O10">
        <v>0.404057</v>
      </c>
      <c r="P10">
        <v>0.40092899999999998</v>
      </c>
      <c r="Q10">
        <v>0.39820100000000003</v>
      </c>
      <c r="R10">
        <v>0.395403</v>
      </c>
      <c r="S10">
        <v>0.39274799999999999</v>
      </c>
      <c r="T10">
        <v>0.39033899999999999</v>
      </c>
      <c r="U10">
        <v>0.38806299999999999</v>
      </c>
      <c r="V10">
        <v>0.38600800000000002</v>
      </c>
      <c r="W10">
        <v>0.38417899999999999</v>
      </c>
      <c r="X10">
        <v>0.38261400000000001</v>
      </c>
      <c r="Y10">
        <v>0.38109399999999999</v>
      </c>
      <c r="Z10">
        <v>0.37961099999999998</v>
      </c>
      <c r="AA10">
        <v>0.37826100000000001</v>
      </c>
      <c r="AB10">
        <v>0.37699300000000002</v>
      </c>
      <c r="AC10">
        <v>0.37597900000000001</v>
      </c>
      <c r="AD10">
        <v>0.375253</v>
      </c>
      <c r="AE10">
        <v>0.37473499999999998</v>
      </c>
      <c r="AF10">
        <v>0.374226</v>
      </c>
      <c r="AG10">
        <v>0.37378</v>
      </c>
      <c r="AH10">
        <v>0.37347999999999998</v>
      </c>
      <c r="AI10" s="9">
        <v>-0.01</v>
      </c>
    </row>
    <row r="11" spans="1:35" x14ac:dyDescent="0.35">
      <c r="A11" t="s">
        <v>242</v>
      </c>
      <c r="B11" t="s">
        <v>1640</v>
      </c>
      <c r="D11" t="s">
        <v>55</v>
      </c>
    </row>
    <row r="12" spans="1:35" x14ac:dyDescent="0.35">
      <c r="A12" t="s">
        <v>75</v>
      </c>
      <c r="B12" t="s">
        <v>654</v>
      </c>
      <c r="C12" t="s">
        <v>653</v>
      </c>
      <c r="D12" t="s">
        <v>55</v>
      </c>
      <c r="F12">
        <v>0.43249700000000002</v>
      </c>
      <c r="G12">
        <v>0.43121700000000002</v>
      </c>
      <c r="H12">
        <v>0.37339299999999997</v>
      </c>
      <c r="I12">
        <v>0.36809900000000001</v>
      </c>
      <c r="J12">
        <v>0.36198599999999997</v>
      </c>
      <c r="K12">
        <v>0.355601</v>
      </c>
      <c r="L12">
        <v>0.34908499999999998</v>
      </c>
      <c r="M12">
        <v>0.34247100000000003</v>
      </c>
      <c r="N12">
        <v>0.336113</v>
      </c>
      <c r="O12">
        <v>0.32974399999999998</v>
      </c>
      <c r="P12">
        <v>0.32350200000000001</v>
      </c>
      <c r="Q12">
        <v>0.317799</v>
      </c>
      <c r="R12">
        <v>0.31203199999999998</v>
      </c>
      <c r="S12">
        <v>0.30630299999999999</v>
      </c>
      <c r="T12">
        <v>0.30079400000000001</v>
      </c>
      <c r="U12">
        <v>0.29545399999999999</v>
      </c>
      <c r="V12">
        <v>0.29028399999999999</v>
      </c>
      <c r="W12">
        <v>0.28525600000000001</v>
      </c>
      <c r="X12">
        <v>0.28043400000000002</v>
      </c>
      <c r="Y12">
        <v>0.27566299999999999</v>
      </c>
      <c r="Z12">
        <v>0.27098800000000001</v>
      </c>
      <c r="AA12">
        <v>0.26628299999999999</v>
      </c>
      <c r="AB12">
        <v>0.26175999999999999</v>
      </c>
      <c r="AC12">
        <v>0.25726100000000002</v>
      </c>
      <c r="AD12">
        <v>0.25269200000000003</v>
      </c>
      <c r="AE12">
        <v>0.24818499999999999</v>
      </c>
      <c r="AF12">
        <v>0.24379000000000001</v>
      </c>
      <c r="AG12">
        <v>0.239424</v>
      </c>
      <c r="AH12">
        <v>0.23517399999999999</v>
      </c>
      <c r="AI12" s="9">
        <v>-2.1999999999999999E-2</v>
      </c>
    </row>
    <row r="13" spans="1:35" x14ac:dyDescent="0.35">
      <c r="A13" t="s">
        <v>76</v>
      </c>
      <c r="B13" t="s">
        <v>1639</v>
      </c>
      <c r="C13" t="s">
        <v>1638</v>
      </c>
      <c r="D13" t="s">
        <v>55</v>
      </c>
      <c r="F13">
        <v>0.43249700000000002</v>
      </c>
      <c r="G13">
        <v>0.43121700000000002</v>
      </c>
      <c r="H13">
        <v>0.37353900000000001</v>
      </c>
      <c r="I13">
        <v>0.36875999999999998</v>
      </c>
      <c r="J13">
        <v>0.36317899999999997</v>
      </c>
      <c r="K13">
        <v>0.35707100000000003</v>
      </c>
      <c r="L13">
        <v>0.350661</v>
      </c>
      <c r="M13">
        <v>0.34401700000000002</v>
      </c>
      <c r="N13">
        <v>0.33759600000000001</v>
      </c>
      <c r="O13">
        <v>0.33127600000000001</v>
      </c>
      <c r="P13">
        <v>0.32510499999999998</v>
      </c>
      <c r="Q13">
        <v>0.31946600000000003</v>
      </c>
      <c r="R13">
        <v>0.31376399999999999</v>
      </c>
      <c r="S13">
        <v>0.30815399999999998</v>
      </c>
      <c r="T13">
        <v>0.30260100000000001</v>
      </c>
      <c r="U13">
        <v>0.29717100000000002</v>
      </c>
      <c r="V13">
        <v>0.29194199999999998</v>
      </c>
      <c r="W13">
        <v>0.28683199999999998</v>
      </c>
      <c r="X13">
        <v>0.28201399999999999</v>
      </c>
      <c r="Y13">
        <v>0.27728799999999998</v>
      </c>
      <c r="Z13">
        <v>0.27257300000000001</v>
      </c>
      <c r="AA13">
        <v>0.26780300000000001</v>
      </c>
      <c r="AB13">
        <v>0.26315499999999997</v>
      </c>
      <c r="AC13">
        <v>0.25858799999999998</v>
      </c>
      <c r="AD13">
        <v>0.25411600000000001</v>
      </c>
      <c r="AE13">
        <v>0.24965000000000001</v>
      </c>
      <c r="AF13">
        <v>0.24515100000000001</v>
      </c>
      <c r="AG13">
        <v>0.240788</v>
      </c>
      <c r="AH13">
        <v>0.23653299999999999</v>
      </c>
      <c r="AI13" s="9">
        <v>-2.1000000000000001E-2</v>
      </c>
    </row>
    <row r="14" spans="1:35" x14ac:dyDescent="0.35">
      <c r="A14" t="s">
        <v>77</v>
      </c>
      <c r="B14" t="s">
        <v>1637</v>
      </c>
      <c r="C14" t="s">
        <v>1636</v>
      </c>
      <c r="D14" t="s">
        <v>55</v>
      </c>
      <c r="F14">
        <v>0.43249700000000002</v>
      </c>
      <c r="G14">
        <v>0.43121700000000002</v>
      </c>
      <c r="H14">
        <v>0.35921599999999998</v>
      </c>
      <c r="I14">
        <v>0.34884300000000001</v>
      </c>
      <c r="J14">
        <v>0.34029799999999999</v>
      </c>
      <c r="K14">
        <v>0.33216400000000001</v>
      </c>
      <c r="L14">
        <v>0.32475900000000002</v>
      </c>
      <c r="M14">
        <v>0.31789400000000001</v>
      </c>
      <c r="N14">
        <v>0.31145</v>
      </c>
      <c r="O14">
        <v>0.30510399999999999</v>
      </c>
      <c r="P14">
        <v>0.299072</v>
      </c>
      <c r="Q14">
        <v>0.29356900000000002</v>
      </c>
      <c r="R14">
        <v>0.2878</v>
      </c>
      <c r="S14">
        <v>0.28227799999999997</v>
      </c>
      <c r="T14">
        <v>0.27706900000000001</v>
      </c>
      <c r="U14">
        <v>0.27190999999999999</v>
      </c>
      <c r="V14">
        <v>0.26706800000000003</v>
      </c>
      <c r="W14">
        <v>0.26233699999999999</v>
      </c>
      <c r="X14">
        <v>0.25771100000000002</v>
      </c>
      <c r="Y14">
        <v>0.25301299999999999</v>
      </c>
      <c r="Z14">
        <v>0.248247</v>
      </c>
      <c r="AA14">
        <v>0.24352199999999999</v>
      </c>
      <c r="AB14">
        <v>0.239037</v>
      </c>
      <c r="AC14">
        <v>0.234794</v>
      </c>
      <c r="AD14">
        <v>0.23069500000000001</v>
      </c>
      <c r="AE14">
        <v>0.22664300000000001</v>
      </c>
      <c r="AF14">
        <v>0.22261400000000001</v>
      </c>
      <c r="AG14">
        <v>0.21867</v>
      </c>
      <c r="AH14">
        <v>0.214833</v>
      </c>
      <c r="AI14" s="9">
        <v>-2.5000000000000001E-2</v>
      </c>
    </row>
    <row r="15" spans="1:35" x14ac:dyDescent="0.35">
      <c r="A15" t="s">
        <v>426</v>
      </c>
      <c r="B15" t="s">
        <v>1635</v>
      </c>
      <c r="D15" t="s">
        <v>55</v>
      </c>
    </row>
    <row r="16" spans="1:35" x14ac:dyDescent="0.35">
      <c r="A16" t="s">
        <v>75</v>
      </c>
      <c r="B16" t="s">
        <v>652</v>
      </c>
      <c r="C16" t="s">
        <v>651</v>
      </c>
      <c r="D16" t="s">
        <v>55</v>
      </c>
      <c r="F16">
        <v>0.92358200000000001</v>
      </c>
      <c r="G16">
        <v>0.90748899999999999</v>
      </c>
      <c r="H16">
        <v>0.81809799999999999</v>
      </c>
      <c r="I16">
        <v>0.80920400000000003</v>
      </c>
      <c r="J16">
        <v>0.801261</v>
      </c>
      <c r="K16">
        <v>0.79369699999999999</v>
      </c>
      <c r="L16">
        <v>0.78588599999999997</v>
      </c>
      <c r="M16">
        <v>0.77768499999999996</v>
      </c>
      <c r="N16">
        <v>0.76940299999999995</v>
      </c>
      <c r="O16">
        <v>0.76065300000000002</v>
      </c>
      <c r="P16">
        <v>0.75171500000000002</v>
      </c>
      <c r="Q16">
        <v>0.74350400000000005</v>
      </c>
      <c r="R16">
        <v>0.73511700000000002</v>
      </c>
      <c r="S16">
        <v>0.72702699999999998</v>
      </c>
      <c r="T16">
        <v>0.71952799999999995</v>
      </c>
      <c r="U16">
        <v>0.71253</v>
      </c>
      <c r="V16">
        <v>0.70577900000000005</v>
      </c>
      <c r="W16">
        <v>0.69939799999999996</v>
      </c>
      <c r="X16">
        <v>0.69341699999999995</v>
      </c>
      <c r="Y16">
        <v>0.68764800000000004</v>
      </c>
      <c r="Z16">
        <v>0.68206800000000001</v>
      </c>
      <c r="AA16">
        <v>0.67666800000000005</v>
      </c>
      <c r="AB16">
        <v>0.67168000000000005</v>
      </c>
      <c r="AC16">
        <v>0.66684900000000003</v>
      </c>
      <c r="AD16">
        <v>0.66188999999999998</v>
      </c>
      <c r="AE16">
        <v>0.65713699999999997</v>
      </c>
      <c r="AF16">
        <v>0.652582</v>
      </c>
      <c r="AG16">
        <v>0.64817000000000002</v>
      </c>
      <c r="AH16">
        <v>0.643988</v>
      </c>
      <c r="AI16" s="9">
        <v>-1.2999999999999999E-2</v>
      </c>
    </row>
    <row r="17" spans="1:35" x14ac:dyDescent="0.35">
      <c r="A17" t="s">
        <v>76</v>
      </c>
      <c r="B17" t="s">
        <v>1634</v>
      </c>
      <c r="C17" t="s">
        <v>1633</v>
      </c>
      <c r="D17" t="s">
        <v>55</v>
      </c>
      <c r="F17">
        <v>0.92358200000000001</v>
      </c>
      <c r="G17">
        <v>0.90748899999999999</v>
      </c>
      <c r="H17">
        <v>0.81787699999999997</v>
      </c>
      <c r="I17">
        <v>0.80940100000000004</v>
      </c>
      <c r="J17">
        <v>0.80197600000000002</v>
      </c>
      <c r="K17">
        <v>0.79464400000000002</v>
      </c>
      <c r="L17">
        <v>0.78687700000000005</v>
      </c>
      <c r="M17">
        <v>0.77862799999999999</v>
      </c>
      <c r="N17">
        <v>0.77022900000000005</v>
      </c>
      <c r="O17">
        <v>0.761409</v>
      </c>
      <c r="P17">
        <v>0.75239400000000001</v>
      </c>
      <c r="Q17">
        <v>0.74410500000000002</v>
      </c>
      <c r="R17">
        <v>0.73558599999999996</v>
      </c>
      <c r="S17">
        <v>0.72735700000000003</v>
      </c>
      <c r="T17">
        <v>0.71950499999999995</v>
      </c>
      <c r="U17">
        <v>0.71213700000000002</v>
      </c>
      <c r="V17">
        <v>0.70520000000000005</v>
      </c>
      <c r="W17">
        <v>0.69856099999999999</v>
      </c>
      <c r="X17">
        <v>0.69237400000000004</v>
      </c>
      <c r="Y17">
        <v>0.68640199999999996</v>
      </c>
      <c r="Z17">
        <v>0.68054199999999998</v>
      </c>
      <c r="AA17">
        <v>0.67480899999999999</v>
      </c>
      <c r="AB17">
        <v>0.66937400000000002</v>
      </c>
      <c r="AC17">
        <v>0.66419600000000001</v>
      </c>
      <c r="AD17">
        <v>0.65923399999999999</v>
      </c>
      <c r="AE17">
        <v>0.65435500000000002</v>
      </c>
      <c r="AF17">
        <v>0.649397</v>
      </c>
      <c r="AG17">
        <v>0.64471199999999995</v>
      </c>
      <c r="AH17">
        <v>0.64025299999999996</v>
      </c>
      <c r="AI17" s="9">
        <v>-1.2999999999999999E-2</v>
      </c>
    </row>
    <row r="18" spans="1:35" x14ac:dyDescent="0.35">
      <c r="A18" t="s">
        <v>77</v>
      </c>
      <c r="B18" t="s">
        <v>1632</v>
      </c>
      <c r="C18" t="s">
        <v>1631</v>
      </c>
      <c r="D18" t="s">
        <v>55</v>
      </c>
      <c r="F18">
        <v>0.92358200000000001</v>
      </c>
      <c r="G18">
        <v>0.90748899999999999</v>
      </c>
      <c r="H18">
        <v>0.79073899999999997</v>
      </c>
      <c r="I18">
        <v>0.77079299999999995</v>
      </c>
      <c r="J18">
        <v>0.75696200000000002</v>
      </c>
      <c r="K18">
        <v>0.74583200000000005</v>
      </c>
      <c r="L18">
        <v>0.73625099999999999</v>
      </c>
      <c r="M18">
        <v>0.72723000000000004</v>
      </c>
      <c r="N18">
        <v>0.71840300000000001</v>
      </c>
      <c r="O18">
        <v>0.70916100000000004</v>
      </c>
      <c r="P18">
        <v>0.70000099999999998</v>
      </c>
      <c r="Q18">
        <v>0.69177</v>
      </c>
      <c r="R18">
        <v>0.68320199999999998</v>
      </c>
      <c r="S18">
        <v>0.67502700000000004</v>
      </c>
      <c r="T18">
        <v>0.667408</v>
      </c>
      <c r="U18">
        <v>0.65997300000000003</v>
      </c>
      <c r="V18">
        <v>0.65307700000000002</v>
      </c>
      <c r="W18">
        <v>0.64651700000000001</v>
      </c>
      <c r="X18">
        <v>0.640324</v>
      </c>
      <c r="Y18">
        <v>0.63410699999999998</v>
      </c>
      <c r="Z18">
        <v>0.627857</v>
      </c>
      <c r="AA18">
        <v>0.621784</v>
      </c>
      <c r="AB18">
        <v>0.61602999999999997</v>
      </c>
      <c r="AC18">
        <v>0.61077300000000001</v>
      </c>
      <c r="AD18">
        <v>0.60594800000000004</v>
      </c>
      <c r="AE18">
        <v>0.60137799999999997</v>
      </c>
      <c r="AF18">
        <v>0.59684000000000004</v>
      </c>
      <c r="AG18">
        <v>0.59245000000000003</v>
      </c>
      <c r="AH18">
        <v>0.58831299999999997</v>
      </c>
      <c r="AI18" s="9">
        <v>-1.6E-2</v>
      </c>
    </row>
    <row r="19" spans="1:35" x14ac:dyDescent="0.35">
      <c r="A19" t="s">
        <v>15</v>
      </c>
      <c r="B19" t="s">
        <v>1630</v>
      </c>
      <c r="D19" t="s">
        <v>55</v>
      </c>
    </row>
    <row r="20" spans="1:35" x14ac:dyDescent="0.35">
      <c r="A20" t="s">
        <v>75</v>
      </c>
      <c r="B20" t="s">
        <v>650</v>
      </c>
      <c r="C20" t="s">
        <v>649</v>
      </c>
      <c r="D20" t="s">
        <v>55</v>
      </c>
      <c r="F20">
        <v>5.1493919999999997</v>
      </c>
      <c r="G20">
        <v>5.1864509999999999</v>
      </c>
      <c r="H20">
        <v>4.9444739999999996</v>
      </c>
      <c r="I20">
        <v>4.9739610000000001</v>
      </c>
      <c r="J20">
        <v>4.9999250000000002</v>
      </c>
      <c r="K20">
        <v>5.0162659999999999</v>
      </c>
      <c r="L20">
        <v>5.0251890000000001</v>
      </c>
      <c r="M20">
        <v>5.021217</v>
      </c>
      <c r="N20">
        <v>5.0104759999999997</v>
      </c>
      <c r="O20">
        <v>4.9947030000000003</v>
      </c>
      <c r="P20">
        <v>4.9782209999999996</v>
      </c>
      <c r="Q20">
        <v>4.9699590000000002</v>
      </c>
      <c r="R20">
        <v>4.9584260000000002</v>
      </c>
      <c r="S20">
        <v>4.9477130000000002</v>
      </c>
      <c r="T20">
        <v>4.9395699999999998</v>
      </c>
      <c r="U20">
        <v>4.9326210000000001</v>
      </c>
      <c r="V20">
        <v>4.9238910000000002</v>
      </c>
      <c r="W20">
        <v>4.9177400000000002</v>
      </c>
      <c r="X20">
        <v>4.9127590000000003</v>
      </c>
      <c r="Y20">
        <v>4.9078949999999999</v>
      </c>
      <c r="Z20">
        <v>4.9040470000000003</v>
      </c>
      <c r="AA20">
        <v>4.9028879999999999</v>
      </c>
      <c r="AB20">
        <v>4.904204</v>
      </c>
      <c r="AC20">
        <v>4.9038760000000003</v>
      </c>
      <c r="AD20">
        <v>4.8964850000000002</v>
      </c>
      <c r="AE20">
        <v>4.8918569999999999</v>
      </c>
      <c r="AF20">
        <v>4.8909269999999996</v>
      </c>
      <c r="AG20">
        <v>4.8908509999999996</v>
      </c>
      <c r="AH20">
        <v>4.8888410000000002</v>
      </c>
      <c r="AI20" s="9">
        <v>-2E-3</v>
      </c>
    </row>
    <row r="21" spans="1:35" x14ac:dyDescent="0.35">
      <c r="A21" t="s">
        <v>76</v>
      </c>
      <c r="B21" t="s">
        <v>1629</v>
      </c>
      <c r="C21" t="s">
        <v>1628</v>
      </c>
      <c r="D21" t="s">
        <v>55</v>
      </c>
      <c r="F21">
        <v>5.1493919999999997</v>
      </c>
      <c r="G21">
        <v>5.1864509999999999</v>
      </c>
      <c r="H21">
        <v>4.934215</v>
      </c>
      <c r="I21">
        <v>4.9614649999999996</v>
      </c>
      <c r="J21">
        <v>4.9826839999999999</v>
      </c>
      <c r="K21">
        <v>4.9919060000000002</v>
      </c>
      <c r="L21">
        <v>4.9952329999999998</v>
      </c>
      <c r="M21">
        <v>4.9879930000000003</v>
      </c>
      <c r="N21">
        <v>4.972931</v>
      </c>
      <c r="O21">
        <v>4.9515149999999997</v>
      </c>
      <c r="P21">
        <v>4.929907</v>
      </c>
      <c r="Q21">
        <v>4.9165640000000002</v>
      </c>
      <c r="R21">
        <v>4.9003819999999996</v>
      </c>
      <c r="S21">
        <v>4.8855599999999999</v>
      </c>
      <c r="T21">
        <v>4.8729339999999999</v>
      </c>
      <c r="U21">
        <v>4.8620520000000003</v>
      </c>
      <c r="V21">
        <v>4.8512279999999999</v>
      </c>
      <c r="W21">
        <v>4.840808</v>
      </c>
      <c r="X21">
        <v>4.8301400000000001</v>
      </c>
      <c r="Y21">
        <v>4.8202990000000003</v>
      </c>
      <c r="Z21">
        <v>4.8121960000000001</v>
      </c>
      <c r="AA21">
        <v>4.806527</v>
      </c>
      <c r="AB21">
        <v>4.8022140000000002</v>
      </c>
      <c r="AC21">
        <v>4.7983250000000002</v>
      </c>
      <c r="AD21">
        <v>4.7945089999999997</v>
      </c>
      <c r="AE21">
        <v>4.7895289999999999</v>
      </c>
      <c r="AF21">
        <v>4.7844980000000001</v>
      </c>
      <c r="AG21">
        <v>4.7798439999999998</v>
      </c>
      <c r="AH21">
        <v>4.7745870000000004</v>
      </c>
      <c r="AI21" s="9">
        <v>-3.0000000000000001E-3</v>
      </c>
    </row>
    <row r="22" spans="1:35" x14ac:dyDescent="0.35">
      <c r="A22" t="s">
        <v>77</v>
      </c>
      <c r="B22" t="s">
        <v>1627</v>
      </c>
      <c r="C22" t="s">
        <v>1626</v>
      </c>
      <c r="D22" t="s">
        <v>55</v>
      </c>
      <c r="F22">
        <v>5.1493919999999997</v>
      </c>
      <c r="G22">
        <v>5.1864509999999999</v>
      </c>
      <c r="H22">
        <v>4.9328450000000004</v>
      </c>
      <c r="I22">
        <v>4.9690969999999997</v>
      </c>
      <c r="J22">
        <v>5.0083719999999996</v>
      </c>
      <c r="K22">
        <v>5.0365510000000002</v>
      </c>
      <c r="L22">
        <v>5.0526520000000001</v>
      </c>
      <c r="M22">
        <v>5.0517240000000001</v>
      </c>
      <c r="N22">
        <v>5.0420780000000001</v>
      </c>
      <c r="O22">
        <v>5.0263369999999998</v>
      </c>
      <c r="P22">
        <v>5.0092970000000001</v>
      </c>
      <c r="Q22">
        <v>5.0009759999999996</v>
      </c>
      <c r="R22">
        <v>4.9899339999999999</v>
      </c>
      <c r="S22">
        <v>4.9802879999999998</v>
      </c>
      <c r="T22">
        <v>4.9711069999999999</v>
      </c>
      <c r="U22">
        <v>4.9607939999999999</v>
      </c>
      <c r="V22">
        <v>4.9497489999999997</v>
      </c>
      <c r="W22">
        <v>4.9397869999999999</v>
      </c>
      <c r="X22">
        <v>4.9317729999999997</v>
      </c>
      <c r="Y22">
        <v>4.9181280000000003</v>
      </c>
      <c r="Z22">
        <v>4.9073289999999998</v>
      </c>
      <c r="AA22">
        <v>4.9005020000000004</v>
      </c>
      <c r="AB22">
        <v>4.8952429999999998</v>
      </c>
      <c r="AC22">
        <v>4.8908889999999996</v>
      </c>
      <c r="AD22">
        <v>4.8879960000000002</v>
      </c>
      <c r="AE22">
        <v>4.8863580000000004</v>
      </c>
      <c r="AF22">
        <v>4.8849679999999998</v>
      </c>
      <c r="AG22">
        <v>4.8828649999999998</v>
      </c>
      <c r="AH22">
        <v>4.881335</v>
      </c>
      <c r="AI22" s="9">
        <v>-2E-3</v>
      </c>
    </row>
    <row r="23" spans="1:35" x14ac:dyDescent="0.35">
      <c r="A23" t="s">
        <v>387</v>
      </c>
      <c r="B23" t="s">
        <v>1625</v>
      </c>
      <c r="D23" t="s">
        <v>55</v>
      </c>
    </row>
    <row r="24" spans="1:35" x14ac:dyDescent="0.35">
      <c r="A24" t="s">
        <v>75</v>
      </c>
      <c r="B24" t="s">
        <v>648</v>
      </c>
      <c r="C24" t="s">
        <v>647</v>
      </c>
      <c r="D24" t="s">
        <v>55</v>
      </c>
      <c r="F24">
        <v>0.53893199999999997</v>
      </c>
      <c r="G24">
        <v>0.57440999999999998</v>
      </c>
      <c r="H24">
        <v>0.51306799999999997</v>
      </c>
      <c r="I24">
        <v>0.48986400000000002</v>
      </c>
      <c r="J24">
        <v>0.47216399999999997</v>
      </c>
      <c r="K24">
        <v>0.45763999999999999</v>
      </c>
      <c r="L24">
        <v>0.44519999999999998</v>
      </c>
      <c r="M24">
        <v>0.435137</v>
      </c>
      <c r="N24">
        <v>0.42601699999999998</v>
      </c>
      <c r="O24">
        <v>0.41791</v>
      </c>
      <c r="P24">
        <v>0.409804</v>
      </c>
      <c r="Q24">
        <v>0.40263100000000002</v>
      </c>
      <c r="R24">
        <v>0.39503899999999997</v>
      </c>
      <c r="S24">
        <v>0.38751400000000003</v>
      </c>
      <c r="T24">
        <v>0.37993500000000002</v>
      </c>
      <c r="U24">
        <v>0.37285699999999999</v>
      </c>
      <c r="V24">
        <v>0.36608299999999999</v>
      </c>
      <c r="W24">
        <v>0.35957499999999998</v>
      </c>
      <c r="X24">
        <v>0.35324100000000003</v>
      </c>
      <c r="Y24">
        <v>0.34762199999999999</v>
      </c>
      <c r="Z24">
        <v>0.34207100000000001</v>
      </c>
      <c r="AA24">
        <v>0.33705400000000002</v>
      </c>
      <c r="AB24">
        <v>0.332011</v>
      </c>
      <c r="AC24">
        <v>0.327538</v>
      </c>
      <c r="AD24">
        <v>0.32387199999999999</v>
      </c>
      <c r="AE24">
        <v>0.32008300000000001</v>
      </c>
      <c r="AF24">
        <v>0.31608900000000001</v>
      </c>
      <c r="AG24">
        <v>0.31211100000000003</v>
      </c>
      <c r="AH24">
        <v>0.30802400000000002</v>
      </c>
      <c r="AI24" s="9">
        <v>-0.02</v>
      </c>
    </row>
    <row r="25" spans="1:35" x14ac:dyDescent="0.35">
      <c r="A25" t="s">
        <v>76</v>
      </c>
      <c r="B25" t="s">
        <v>1624</v>
      </c>
      <c r="C25" t="s">
        <v>1623</v>
      </c>
      <c r="D25" t="s">
        <v>55</v>
      </c>
      <c r="F25">
        <v>0.53890099999999996</v>
      </c>
      <c r="G25">
        <v>0.57411100000000004</v>
      </c>
      <c r="H25">
        <v>0.51179799999999998</v>
      </c>
      <c r="I25">
        <v>0.48627999999999999</v>
      </c>
      <c r="J25">
        <v>0.46635599999999999</v>
      </c>
      <c r="K25">
        <v>0.45057199999999997</v>
      </c>
      <c r="L25">
        <v>0.43751200000000001</v>
      </c>
      <c r="M25">
        <v>0.42722300000000002</v>
      </c>
      <c r="N25">
        <v>0.417989</v>
      </c>
      <c r="O25">
        <v>0.40958600000000001</v>
      </c>
      <c r="P25">
        <v>0.40132099999999998</v>
      </c>
      <c r="Q25">
        <v>0.39391999999999999</v>
      </c>
      <c r="R25">
        <v>0.38597900000000002</v>
      </c>
      <c r="S25">
        <v>0.377994</v>
      </c>
      <c r="T25">
        <v>0.37033199999999999</v>
      </c>
      <c r="U25">
        <v>0.36328100000000002</v>
      </c>
      <c r="V25">
        <v>0.35651100000000002</v>
      </c>
      <c r="W25">
        <v>0.35000399999999998</v>
      </c>
      <c r="X25">
        <v>0.34338600000000002</v>
      </c>
      <c r="Y25">
        <v>0.337366</v>
      </c>
      <c r="Z25">
        <v>0.33177000000000001</v>
      </c>
      <c r="AA25">
        <v>0.326712</v>
      </c>
      <c r="AB25">
        <v>0.32186100000000001</v>
      </c>
      <c r="AC25">
        <v>0.31728899999999999</v>
      </c>
      <c r="AD25">
        <v>0.31294699999999998</v>
      </c>
      <c r="AE25">
        <v>0.308701</v>
      </c>
      <c r="AF25">
        <v>0.30485499999999999</v>
      </c>
      <c r="AG25">
        <v>0.30059900000000001</v>
      </c>
      <c r="AH25">
        <v>0.29626599999999997</v>
      </c>
      <c r="AI25" s="9">
        <v>-2.1000000000000001E-2</v>
      </c>
    </row>
    <row r="26" spans="1:35" x14ac:dyDescent="0.35">
      <c r="A26" t="s">
        <v>77</v>
      </c>
      <c r="B26" t="s">
        <v>1622</v>
      </c>
      <c r="C26" t="s">
        <v>1621</v>
      </c>
      <c r="D26" t="s">
        <v>55</v>
      </c>
      <c r="F26">
        <v>0.53893100000000005</v>
      </c>
      <c r="G26">
        <v>0.61391099999999998</v>
      </c>
      <c r="H26">
        <v>0.57908400000000004</v>
      </c>
      <c r="I26">
        <v>0.57880399999999999</v>
      </c>
      <c r="J26">
        <v>0.57077699999999998</v>
      </c>
      <c r="K26">
        <v>0.56272900000000003</v>
      </c>
      <c r="L26">
        <v>0.55277600000000005</v>
      </c>
      <c r="M26">
        <v>0.54257599999999995</v>
      </c>
      <c r="N26">
        <v>0.53273099999999995</v>
      </c>
      <c r="O26">
        <v>0.52359</v>
      </c>
      <c r="P26">
        <v>0.51338399999999995</v>
      </c>
      <c r="Q26">
        <v>0.50468100000000005</v>
      </c>
      <c r="R26">
        <v>0.49646800000000002</v>
      </c>
      <c r="S26">
        <v>0.48754700000000001</v>
      </c>
      <c r="T26">
        <v>0.47767199999999999</v>
      </c>
      <c r="U26">
        <v>0.46914</v>
      </c>
      <c r="V26">
        <v>0.46016600000000002</v>
      </c>
      <c r="W26">
        <v>0.45168399999999997</v>
      </c>
      <c r="X26">
        <v>0.44396400000000003</v>
      </c>
      <c r="Y26">
        <v>0.43776100000000001</v>
      </c>
      <c r="Z26">
        <v>0.43266199999999999</v>
      </c>
      <c r="AA26">
        <v>0.42796699999999999</v>
      </c>
      <c r="AB26">
        <v>0.42287400000000003</v>
      </c>
      <c r="AC26">
        <v>0.41738599999999998</v>
      </c>
      <c r="AD26">
        <v>0.41196899999999997</v>
      </c>
      <c r="AE26">
        <v>0.40647899999999998</v>
      </c>
      <c r="AF26">
        <v>0.40118900000000002</v>
      </c>
      <c r="AG26">
        <v>0.395646</v>
      </c>
      <c r="AH26">
        <v>0.390127</v>
      </c>
      <c r="AI26" s="9">
        <v>-1.0999999999999999E-2</v>
      </c>
    </row>
    <row r="27" spans="1:35" x14ac:dyDescent="0.35">
      <c r="A27" t="s">
        <v>481</v>
      </c>
      <c r="B27" t="s">
        <v>1620</v>
      </c>
      <c r="D27" t="s">
        <v>55</v>
      </c>
    </row>
    <row r="28" spans="1:35" x14ac:dyDescent="0.35">
      <c r="A28" t="s">
        <v>75</v>
      </c>
      <c r="B28" t="s">
        <v>646</v>
      </c>
      <c r="C28" t="s">
        <v>645</v>
      </c>
      <c r="D28" t="s">
        <v>55</v>
      </c>
      <c r="F28">
        <v>5.1475070000000001</v>
      </c>
      <c r="G28">
        <v>5.0465470000000003</v>
      </c>
      <c r="H28">
        <v>5.1137750000000004</v>
      </c>
      <c r="I28">
        <v>5.1573500000000001</v>
      </c>
      <c r="J28">
        <v>5.199471</v>
      </c>
      <c r="K28">
        <v>5.2454710000000002</v>
      </c>
      <c r="L28">
        <v>5.2835999999999999</v>
      </c>
      <c r="M28">
        <v>5.3131449999999996</v>
      </c>
      <c r="N28">
        <v>5.3340480000000001</v>
      </c>
      <c r="O28">
        <v>5.3517140000000003</v>
      </c>
      <c r="P28">
        <v>5.370762</v>
      </c>
      <c r="Q28">
        <v>5.3910790000000004</v>
      </c>
      <c r="R28">
        <v>5.410012</v>
      </c>
      <c r="S28">
        <v>5.4423029999999999</v>
      </c>
      <c r="T28">
        <v>5.480111</v>
      </c>
      <c r="U28">
        <v>5.5210910000000002</v>
      </c>
      <c r="V28">
        <v>5.5586989999999998</v>
      </c>
      <c r="W28">
        <v>5.5969009999999999</v>
      </c>
      <c r="X28">
        <v>5.6345140000000002</v>
      </c>
      <c r="Y28">
        <v>5.6741359999999998</v>
      </c>
      <c r="Z28">
        <v>5.7181050000000004</v>
      </c>
      <c r="AA28">
        <v>5.7650790000000001</v>
      </c>
      <c r="AB28">
        <v>5.8151010000000003</v>
      </c>
      <c r="AC28">
        <v>5.8676279999999998</v>
      </c>
      <c r="AD28">
        <v>5.9247030000000001</v>
      </c>
      <c r="AE28">
        <v>5.9857060000000004</v>
      </c>
      <c r="AF28">
        <v>6.047695</v>
      </c>
      <c r="AG28">
        <v>6.1117330000000001</v>
      </c>
      <c r="AH28">
        <v>6.1818410000000004</v>
      </c>
      <c r="AI28" s="9">
        <v>7.0000000000000001E-3</v>
      </c>
    </row>
    <row r="29" spans="1:35" x14ac:dyDescent="0.35">
      <c r="A29" t="s">
        <v>76</v>
      </c>
      <c r="B29" t="s">
        <v>1619</v>
      </c>
      <c r="C29" t="s">
        <v>1618</v>
      </c>
      <c r="D29" t="s">
        <v>55</v>
      </c>
      <c r="F29">
        <v>5.1475070000000001</v>
      </c>
      <c r="G29">
        <v>5.0465489999999997</v>
      </c>
      <c r="H29">
        <v>5.0753199999999996</v>
      </c>
      <c r="I29">
        <v>5.110004</v>
      </c>
      <c r="J29">
        <v>5.1416709999999997</v>
      </c>
      <c r="K29">
        <v>5.1763560000000002</v>
      </c>
      <c r="L29">
        <v>5.2030120000000002</v>
      </c>
      <c r="M29">
        <v>5.224926</v>
      </c>
      <c r="N29">
        <v>5.2413650000000001</v>
      </c>
      <c r="O29">
        <v>5.2595640000000001</v>
      </c>
      <c r="P29">
        <v>5.2776230000000002</v>
      </c>
      <c r="Q29">
        <v>5.292052</v>
      </c>
      <c r="R29">
        <v>5.3024529999999999</v>
      </c>
      <c r="S29">
        <v>5.3238490000000001</v>
      </c>
      <c r="T29">
        <v>5.3533200000000001</v>
      </c>
      <c r="U29">
        <v>5.387232</v>
      </c>
      <c r="V29">
        <v>5.4200059999999999</v>
      </c>
      <c r="W29">
        <v>5.4542400000000004</v>
      </c>
      <c r="X29">
        <v>5.486434</v>
      </c>
      <c r="Y29">
        <v>5.5213929999999998</v>
      </c>
      <c r="Z29">
        <v>5.5612510000000004</v>
      </c>
      <c r="AA29">
        <v>5.604908</v>
      </c>
      <c r="AB29">
        <v>5.6503310000000004</v>
      </c>
      <c r="AC29">
        <v>5.6973529999999997</v>
      </c>
      <c r="AD29">
        <v>5.7468159999999999</v>
      </c>
      <c r="AE29">
        <v>5.7988470000000003</v>
      </c>
      <c r="AF29">
        <v>5.8560509999999999</v>
      </c>
      <c r="AG29">
        <v>5.9168450000000004</v>
      </c>
      <c r="AH29">
        <v>5.9799030000000002</v>
      </c>
      <c r="AI29" s="9">
        <v>5.0000000000000001E-3</v>
      </c>
    </row>
    <row r="30" spans="1:35" x14ac:dyDescent="0.35">
      <c r="A30" t="s">
        <v>77</v>
      </c>
      <c r="B30" t="s">
        <v>1617</v>
      </c>
      <c r="C30" t="s">
        <v>1616</v>
      </c>
      <c r="D30" t="s">
        <v>55</v>
      </c>
      <c r="F30">
        <v>5.1475070000000001</v>
      </c>
      <c r="G30">
        <v>5.0465470000000003</v>
      </c>
      <c r="H30">
        <v>5.0950810000000004</v>
      </c>
      <c r="I30">
        <v>5.1396709999999999</v>
      </c>
      <c r="J30">
        <v>5.1952259999999999</v>
      </c>
      <c r="K30">
        <v>5.2544389999999996</v>
      </c>
      <c r="L30">
        <v>5.3069410000000001</v>
      </c>
      <c r="M30">
        <v>5.3482609999999999</v>
      </c>
      <c r="N30">
        <v>5.3818530000000004</v>
      </c>
      <c r="O30">
        <v>5.4065960000000004</v>
      </c>
      <c r="P30">
        <v>5.4276980000000004</v>
      </c>
      <c r="Q30">
        <v>5.4492909999999997</v>
      </c>
      <c r="R30">
        <v>5.4701719999999998</v>
      </c>
      <c r="S30">
        <v>5.5001150000000001</v>
      </c>
      <c r="T30">
        <v>5.529102</v>
      </c>
      <c r="U30">
        <v>5.557868</v>
      </c>
      <c r="V30">
        <v>5.5855269999999999</v>
      </c>
      <c r="W30">
        <v>5.6144740000000004</v>
      </c>
      <c r="X30">
        <v>5.642328</v>
      </c>
      <c r="Y30">
        <v>5.6721339999999998</v>
      </c>
      <c r="Z30">
        <v>5.7059379999999997</v>
      </c>
      <c r="AA30">
        <v>5.7467040000000003</v>
      </c>
      <c r="AB30">
        <v>5.7874460000000001</v>
      </c>
      <c r="AC30">
        <v>5.8312489999999997</v>
      </c>
      <c r="AD30">
        <v>5.8806710000000004</v>
      </c>
      <c r="AE30">
        <v>5.9282240000000002</v>
      </c>
      <c r="AF30">
        <v>5.9775650000000002</v>
      </c>
      <c r="AG30">
        <v>6.0287949999999997</v>
      </c>
      <c r="AH30">
        <v>6.0826440000000002</v>
      </c>
      <c r="AI30" s="9">
        <v>6.0000000000000001E-3</v>
      </c>
    </row>
    <row r="31" spans="1:35" x14ac:dyDescent="0.35">
      <c r="A31" t="s">
        <v>478</v>
      </c>
      <c r="B31" t="s">
        <v>1615</v>
      </c>
      <c r="D31" t="s">
        <v>55</v>
      </c>
    </row>
    <row r="32" spans="1:35" x14ac:dyDescent="0.35">
      <c r="A32" t="s">
        <v>75</v>
      </c>
      <c r="B32" t="s">
        <v>644</v>
      </c>
      <c r="C32" t="s">
        <v>643</v>
      </c>
      <c r="D32" t="s">
        <v>55</v>
      </c>
      <c r="F32">
        <v>11.759411999999999</v>
      </c>
      <c r="G32">
        <v>11.714898</v>
      </c>
      <c r="H32">
        <v>11.389414</v>
      </c>
      <c r="I32">
        <v>11.43038</v>
      </c>
      <c r="J32">
        <v>11.472821</v>
      </c>
      <c r="K32">
        <v>11.513076</v>
      </c>
      <c r="L32">
        <v>11.539876</v>
      </c>
      <c r="M32">
        <v>11.547186</v>
      </c>
      <c r="N32">
        <v>11.539944</v>
      </c>
      <c r="O32">
        <v>11.524981</v>
      </c>
      <c r="P32">
        <v>11.510503</v>
      </c>
      <c r="Q32">
        <v>11.507173999999999</v>
      </c>
      <c r="R32">
        <v>11.498595</v>
      </c>
      <c r="S32">
        <v>11.504557999999999</v>
      </c>
      <c r="T32">
        <v>11.519144000000001</v>
      </c>
      <c r="U32">
        <v>11.539099999999999</v>
      </c>
      <c r="V32">
        <v>11.554452</v>
      </c>
      <c r="W32">
        <v>11.573613999999999</v>
      </c>
      <c r="X32">
        <v>11.593931</v>
      </c>
      <c r="Y32">
        <v>11.6173</v>
      </c>
      <c r="Z32">
        <v>11.646291</v>
      </c>
      <c r="AA32">
        <v>11.681689</v>
      </c>
      <c r="AB32">
        <v>11.722996</v>
      </c>
      <c r="AC32">
        <v>11.765891</v>
      </c>
      <c r="AD32">
        <v>11.806951</v>
      </c>
      <c r="AE32">
        <v>11.854780999999999</v>
      </c>
      <c r="AF32">
        <v>11.907292999999999</v>
      </c>
      <c r="AG32">
        <v>11.962864</v>
      </c>
      <c r="AH32">
        <v>12.022694</v>
      </c>
      <c r="AI32" s="9">
        <v>1E-3</v>
      </c>
    </row>
    <row r="33" spans="1:35" x14ac:dyDescent="0.35">
      <c r="A33" t="s">
        <v>76</v>
      </c>
      <c r="B33" t="s">
        <v>1614</v>
      </c>
      <c r="C33" t="s">
        <v>1613</v>
      </c>
      <c r="D33" t="s">
        <v>55</v>
      </c>
      <c r="F33">
        <v>11.759382</v>
      </c>
      <c r="G33">
        <v>11.714600000000001</v>
      </c>
      <c r="H33">
        <v>11.339207999999999</v>
      </c>
      <c r="I33">
        <v>11.367150000000001</v>
      </c>
      <c r="J33">
        <v>11.392687</v>
      </c>
      <c r="K33">
        <v>11.41348</v>
      </c>
      <c r="L33">
        <v>11.422632999999999</v>
      </c>
      <c r="M33">
        <v>11.41877</v>
      </c>
      <c r="N33">
        <v>11.402514</v>
      </c>
      <c r="O33">
        <v>11.382073999999999</v>
      </c>
      <c r="P33">
        <v>11.361246</v>
      </c>
      <c r="Q33">
        <v>11.346641999999999</v>
      </c>
      <c r="R33">
        <v>11.324400000000001</v>
      </c>
      <c r="S33">
        <v>11.314761000000001</v>
      </c>
      <c r="T33">
        <v>11.316089</v>
      </c>
      <c r="U33">
        <v>11.324700999999999</v>
      </c>
      <c r="V33">
        <v>11.332945</v>
      </c>
      <c r="W33">
        <v>11.343614000000001</v>
      </c>
      <c r="X33">
        <v>11.352332000000001</v>
      </c>
      <c r="Y33">
        <v>11.365460000000001</v>
      </c>
      <c r="Z33">
        <v>11.385759999999999</v>
      </c>
      <c r="AA33">
        <v>11.412955999999999</v>
      </c>
      <c r="AB33">
        <v>11.443778</v>
      </c>
      <c r="AC33">
        <v>11.477162999999999</v>
      </c>
      <c r="AD33">
        <v>11.513505</v>
      </c>
      <c r="AE33">
        <v>11.551432999999999</v>
      </c>
      <c r="AF33">
        <v>11.594801</v>
      </c>
      <c r="AG33">
        <v>11.641999</v>
      </c>
      <c r="AH33">
        <v>11.691008999999999</v>
      </c>
      <c r="AI33" s="9">
        <v>0</v>
      </c>
    </row>
    <row r="34" spans="1:35" x14ac:dyDescent="0.35">
      <c r="A34" t="s">
        <v>77</v>
      </c>
      <c r="B34" t="s">
        <v>1612</v>
      </c>
      <c r="C34" t="s">
        <v>1611</v>
      </c>
      <c r="D34" t="s">
        <v>55</v>
      </c>
      <c r="F34">
        <v>11.759413</v>
      </c>
      <c r="G34">
        <v>11.754398</v>
      </c>
      <c r="H34">
        <v>11.397748999999999</v>
      </c>
      <c r="I34">
        <v>11.458364</v>
      </c>
      <c r="J34">
        <v>11.531336</v>
      </c>
      <c r="K34">
        <v>11.599550000000001</v>
      </c>
      <c r="L34">
        <v>11.648618000000001</v>
      </c>
      <c r="M34">
        <v>11.669793</v>
      </c>
      <c r="N34">
        <v>11.675065</v>
      </c>
      <c r="O34">
        <v>11.665684000000001</v>
      </c>
      <c r="P34">
        <v>11.65038</v>
      </c>
      <c r="Q34">
        <v>11.646718</v>
      </c>
      <c r="R34">
        <v>11.639777</v>
      </c>
      <c r="S34">
        <v>11.642977</v>
      </c>
      <c r="T34">
        <v>11.645292</v>
      </c>
      <c r="U34">
        <v>11.647774</v>
      </c>
      <c r="V34">
        <v>11.648519</v>
      </c>
      <c r="W34">
        <v>11.652461000000001</v>
      </c>
      <c r="X34">
        <v>11.658388</v>
      </c>
      <c r="Y34">
        <v>11.662129</v>
      </c>
      <c r="Z34">
        <v>11.673786</v>
      </c>
      <c r="AA34">
        <v>11.696956</v>
      </c>
      <c r="AB34">
        <v>11.721591999999999</v>
      </c>
      <c r="AC34">
        <v>11.750298000000001</v>
      </c>
      <c r="AD34">
        <v>11.786585000000001</v>
      </c>
      <c r="AE34">
        <v>11.822438999999999</v>
      </c>
      <c r="AF34">
        <v>11.860561000000001</v>
      </c>
      <c r="AG34">
        <v>11.899755000000001</v>
      </c>
      <c r="AH34">
        <v>11.942418999999999</v>
      </c>
      <c r="AI34" s="9">
        <v>1E-3</v>
      </c>
    </row>
    <row r="35" spans="1:35" x14ac:dyDescent="0.35">
      <c r="A35" t="s">
        <v>475</v>
      </c>
      <c r="B35" t="s">
        <v>1610</v>
      </c>
      <c r="D35" t="s">
        <v>55</v>
      </c>
    </row>
    <row r="36" spans="1:35" x14ac:dyDescent="0.35">
      <c r="A36" t="s">
        <v>75</v>
      </c>
      <c r="B36" t="s">
        <v>642</v>
      </c>
      <c r="C36" t="s">
        <v>641</v>
      </c>
      <c r="D36" t="s">
        <v>55</v>
      </c>
      <c r="F36">
        <v>9.4318840000000002</v>
      </c>
      <c r="G36">
        <v>9.0614460000000001</v>
      </c>
      <c r="H36">
        <v>9.2159829999999996</v>
      </c>
      <c r="I36">
        <v>9.2775800000000004</v>
      </c>
      <c r="J36">
        <v>9.2647940000000002</v>
      </c>
      <c r="K36">
        <v>9.2480410000000006</v>
      </c>
      <c r="L36">
        <v>9.2045560000000002</v>
      </c>
      <c r="M36">
        <v>9.1618700000000004</v>
      </c>
      <c r="N36">
        <v>9.1329999999999991</v>
      </c>
      <c r="O36">
        <v>9.1532210000000003</v>
      </c>
      <c r="P36">
        <v>9.2185980000000001</v>
      </c>
      <c r="Q36">
        <v>9.2462999999999997</v>
      </c>
      <c r="R36">
        <v>9.3134979999999992</v>
      </c>
      <c r="S36">
        <v>9.3774160000000002</v>
      </c>
      <c r="T36">
        <v>9.4475390000000008</v>
      </c>
      <c r="U36">
        <v>9.487012</v>
      </c>
      <c r="V36">
        <v>9.4913959999999999</v>
      </c>
      <c r="W36">
        <v>9.4915699999999994</v>
      </c>
      <c r="X36">
        <v>9.5147720000000007</v>
      </c>
      <c r="Y36">
        <v>9.5577690000000004</v>
      </c>
      <c r="Z36">
        <v>9.6436150000000005</v>
      </c>
      <c r="AA36">
        <v>9.717905</v>
      </c>
      <c r="AB36">
        <v>9.8050350000000002</v>
      </c>
      <c r="AC36">
        <v>9.9067640000000008</v>
      </c>
      <c r="AD36">
        <v>9.9749020000000002</v>
      </c>
      <c r="AE36">
        <v>10.062101999999999</v>
      </c>
      <c r="AF36">
        <v>10.154728</v>
      </c>
      <c r="AG36">
        <v>10.235389</v>
      </c>
      <c r="AH36">
        <v>10.336385</v>
      </c>
      <c r="AI36" s="9">
        <v>3.0000000000000001E-3</v>
      </c>
    </row>
    <row r="37" spans="1:35" x14ac:dyDescent="0.35">
      <c r="A37" t="s">
        <v>76</v>
      </c>
      <c r="B37" t="s">
        <v>1609</v>
      </c>
      <c r="C37" t="s">
        <v>1608</v>
      </c>
      <c r="D37" t="s">
        <v>55</v>
      </c>
      <c r="F37">
        <v>9.4336120000000001</v>
      </c>
      <c r="G37">
        <v>9.1029529999999994</v>
      </c>
      <c r="H37">
        <v>9.1917139999999993</v>
      </c>
      <c r="I37">
        <v>9.2278690000000001</v>
      </c>
      <c r="J37">
        <v>9.1804670000000002</v>
      </c>
      <c r="K37">
        <v>9.1251289999999994</v>
      </c>
      <c r="L37">
        <v>9.0515600000000003</v>
      </c>
      <c r="M37">
        <v>9.0273140000000005</v>
      </c>
      <c r="N37">
        <v>8.9959950000000006</v>
      </c>
      <c r="O37">
        <v>9.0061219999999995</v>
      </c>
      <c r="P37">
        <v>9.0487800000000007</v>
      </c>
      <c r="Q37">
        <v>9.0629170000000006</v>
      </c>
      <c r="R37">
        <v>9.1304490000000005</v>
      </c>
      <c r="S37">
        <v>9.2113069999999997</v>
      </c>
      <c r="T37">
        <v>9.2976150000000004</v>
      </c>
      <c r="U37">
        <v>9.3331970000000002</v>
      </c>
      <c r="V37">
        <v>9.3319039999999998</v>
      </c>
      <c r="W37">
        <v>9.30945</v>
      </c>
      <c r="X37">
        <v>9.3018479999999997</v>
      </c>
      <c r="Y37">
        <v>9.3292120000000001</v>
      </c>
      <c r="Z37">
        <v>9.4112989999999996</v>
      </c>
      <c r="AA37">
        <v>9.4737930000000006</v>
      </c>
      <c r="AB37">
        <v>9.5242819999999995</v>
      </c>
      <c r="AC37">
        <v>9.5745690000000003</v>
      </c>
      <c r="AD37">
        <v>9.6408579999999997</v>
      </c>
      <c r="AE37">
        <v>9.7257189999999998</v>
      </c>
      <c r="AF37">
        <v>9.8108120000000003</v>
      </c>
      <c r="AG37">
        <v>9.9002510000000008</v>
      </c>
      <c r="AH37">
        <v>9.9764750000000006</v>
      </c>
      <c r="AI37" s="9">
        <v>2E-3</v>
      </c>
    </row>
    <row r="38" spans="1:35" x14ac:dyDescent="0.35">
      <c r="A38" t="s">
        <v>77</v>
      </c>
      <c r="B38" t="s">
        <v>1607</v>
      </c>
      <c r="C38" t="s">
        <v>1606</v>
      </c>
      <c r="D38" t="s">
        <v>55</v>
      </c>
      <c r="F38">
        <v>9.4329959999999993</v>
      </c>
      <c r="G38">
        <v>9.0629000000000008</v>
      </c>
      <c r="H38">
        <v>9.1721190000000004</v>
      </c>
      <c r="I38">
        <v>9.1834260000000008</v>
      </c>
      <c r="J38">
        <v>9.1027380000000004</v>
      </c>
      <c r="K38">
        <v>9.0043629999999997</v>
      </c>
      <c r="L38">
        <v>8.9144120000000004</v>
      </c>
      <c r="M38">
        <v>8.8561870000000003</v>
      </c>
      <c r="N38">
        <v>8.8363479999999992</v>
      </c>
      <c r="O38">
        <v>8.8820759999999996</v>
      </c>
      <c r="P38">
        <v>8.9339879999999994</v>
      </c>
      <c r="Q38">
        <v>8.9614949999999993</v>
      </c>
      <c r="R38">
        <v>8.9919709999999995</v>
      </c>
      <c r="S38">
        <v>9.0277010000000004</v>
      </c>
      <c r="T38">
        <v>9.0991739999999997</v>
      </c>
      <c r="U38">
        <v>9.1332459999999998</v>
      </c>
      <c r="V38">
        <v>9.1589779999999994</v>
      </c>
      <c r="W38">
        <v>9.1971679999999996</v>
      </c>
      <c r="X38">
        <v>9.2194470000000006</v>
      </c>
      <c r="Y38">
        <v>9.2689000000000004</v>
      </c>
      <c r="Z38">
        <v>9.3905320000000003</v>
      </c>
      <c r="AA38">
        <v>9.4436970000000002</v>
      </c>
      <c r="AB38">
        <v>9.5178419999999999</v>
      </c>
      <c r="AC38">
        <v>9.5927059999999997</v>
      </c>
      <c r="AD38">
        <v>9.6709739999999993</v>
      </c>
      <c r="AE38">
        <v>9.716564</v>
      </c>
      <c r="AF38">
        <v>9.7927339999999994</v>
      </c>
      <c r="AG38">
        <v>9.8746600000000004</v>
      </c>
      <c r="AH38">
        <v>9.9576030000000006</v>
      </c>
      <c r="AI38" s="9">
        <v>2E-3</v>
      </c>
    </row>
    <row r="39" spans="1:35" x14ac:dyDescent="0.35">
      <c r="A39" t="s">
        <v>25</v>
      </c>
      <c r="B39" t="s">
        <v>1605</v>
      </c>
      <c r="D39" t="s">
        <v>55</v>
      </c>
    </row>
    <row r="40" spans="1:35" x14ac:dyDescent="0.35">
      <c r="A40" t="s">
        <v>75</v>
      </c>
      <c r="B40" t="s">
        <v>640</v>
      </c>
      <c r="C40" t="s">
        <v>639</v>
      </c>
      <c r="D40" t="s">
        <v>55</v>
      </c>
      <c r="F40">
        <v>21.191296000000001</v>
      </c>
      <c r="G40">
        <v>20.776344000000002</v>
      </c>
      <c r="H40">
        <v>20.605395999999999</v>
      </c>
      <c r="I40">
        <v>20.70796</v>
      </c>
      <c r="J40">
        <v>20.737615999999999</v>
      </c>
      <c r="K40">
        <v>20.761116000000001</v>
      </c>
      <c r="L40">
        <v>20.744430999999999</v>
      </c>
      <c r="M40">
        <v>20.709057000000001</v>
      </c>
      <c r="N40">
        <v>20.672943</v>
      </c>
      <c r="O40">
        <v>20.678201999999999</v>
      </c>
      <c r="P40">
        <v>20.729101</v>
      </c>
      <c r="Q40">
        <v>20.753473</v>
      </c>
      <c r="R40">
        <v>20.812092</v>
      </c>
      <c r="S40">
        <v>20.881972999999999</v>
      </c>
      <c r="T40">
        <v>20.966681999999999</v>
      </c>
      <c r="U40">
        <v>21.026112000000001</v>
      </c>
      <c r="V40">
        <v>21.045849</v>
      </c>
      <c r="W40">
        <v>21.065186000000001</v>
      </c>
      <c r="X40">
        <v>21.108703999999999</v>
      </c>
      <c r="Y40">
        <v>21.175068</v>
      </c>
      <c r="Z40">
        <v>21.289905999999998</v>
      </c>
      <c r="AA40">
        <v>21.399592999999999</v>
      </c>
      <c r="AB40">
        <v>21.528030000000001</v>
      </c>
      <c r="AC40">
        <v>21.672654999999999</v>
      </c>
      <c r="AD40">
        <v>21.781853000000002</v>
      </c>
      <c r="AE40">
        <v>21.916882999999999</v>
      </c>
      <c r="AF40">
        <v>22.062021000000001</v>
      </c>
      <c r="AG40">
        <v>22.198253999999999</v>
      </c>
      <c r="AH40">
        <v>22.359076999999999</v>
      </c>
      <c r="AI40" s="9">
        <v>2E-3</v>
      </c>
    </row>
    <row r="41" spans="1:35" x14ac:dyDescent="0.35">
      <c r="A41" t="s">
        <v>76</v>
      </c>
      <c r="B41" t="s">
        <v>1604</v>
      </c>
      <c r="C41" t="s">
        <v>1603</v>
      </c>
      <c r="D41" t="s">
        <v>55</v>
      </c>
      <c r="F41">
        <v>21.192993000000001</v>
      </c>
      <c r="G41">
        <v>20.817553</v>
      </c>
      <c r="H41">
        <v>20.530922</v>
      </c>
      <c r="I41">
        <v>20.595020000000002</v>
      </c>
      <c r="J41">
        <v>20.573153999999999</v>
      </c>
      <c r="K41">
        <v>20.538609000000001</v>
      </c>
      <c r="L41">
        <v>20.474194000000001</v>
      </c>
      <c r="M41">
        <v>20.446083000000002</v>
      </c>
      <c r="N41">
        <v>20.398508</v>
      </c>
      <c r="O41">
        <v>20.388195</v>
      </c>
      <c r="P41">
        <v>20.410026999999999</v>
      </c>
      <c r="Q41">
        <v>20.409557</v>
      </c>
      <c r="R41">
        <v>20.454848999999999</v>
      </c>
      <c r="S41">
        <v>20.526067999999999</v>
      </c>
      <c r="T41">
        <v>20.613705</v>
      </c>
      <c r="U41">
        <v>20.657897999999999</v>
      </c>
      <c r="V41">
        <v>20.664847999999999</v>
      </c>
      <c r="W41">
        <v>20.653065000000002</v>
      </c>
      <c r="X41">
        <v>20.654181000000001</v>
      </c>
      <c r="Y41">
        <v>20.694672000000001</v>
      </c>
      <c r="Z41">
        <v>20.797058</v>
      </c>
      <c r="AA41">
        <v>20.886748999999998</v>
      </c>
      <c r="AB41">
        <v>20.968060000000001</v>
      </c>
      <c r="AC41">
        <v>21.051731</v>
      </c>
      <c r="AD41">
        <v>21.154361999999999</v>
      </c>
      <c r="AE41">
        <v>21.277152999999998</v>
      </c>
      <c r="AF41">
        <v>21.405612999999999</v>
      </c>
      <c r="AG41">
        <v>21.542252000000001</v>
      </c>
      <c r="AH41">
        <v>21.667484000000002</v>
      </c>
      <c r="AI41" s="9">
        <v>1E-3</v>
      </c>
    </row>
    <row r="42" spans="1:35" x14ac:dyDescent="0.35">
      <c r="A42" t="s">
        <v>77</v>
      </c>
      <c r="B42" t="s">
        <v>1602</v>
      </c>
      <c r="C42" t="s">
        <v>1601</v>
      </c>
      <c r="D42" t="s">
        <v>55</v>
      </c>
      <c r="F42">
        <v>21.192409999999999</v>
      </c>
      <c r="G42">
        <v>20.817298999999998</v>
      </c>
      <c r="H42">
        <v>20.569868</v>
      </c>
      <c r="I42">
        <v>20.64179</v>
      </c>
      <c r="J42">
        <v>20.634074999999999</v>
      </c>
      <c r="K42">
        <v>20.603912000000001</v>
      </c>
      <c r="L42">
        <v>20.563030000000001</v>
      </c>
      <c r="M42">
        <v>20.525980000000001</v>
      </c>
      <c r="N42">
        <v>20.511413999999998</v>
      </c>
      <c r="O42">
        <v>20.54776</v>
      </c>
      <c r="P42">
        <v>20.584368000000001</v>
      </c>
      <c r="Q42">
        <v>20.608212999999999</v>
      </c>
      <c r="R42">
        <v>20.631748000000002</v>
      </c>
      <c r="S42">
        <v>20.670677000000001</v>
      </c>
      <c r="T42">
        <v>20.744465000000002</v>
      </c>
      <c r="U42">
        <v>20.781020999999999</v>
      </c>
      <c r="V42">
        <v>20.807494999999999</v>
      </c>
      <c r="W42">
        <v>20.849627999999999</v>
      </c>
      <c r="X42">
        <v>20.877834</v>
      </c>
      <c r="Y42">
        <v>20.93103</v>
      </c>
      <c r="Z42">
        <v>21.064318</v>
      </c>
      <c r="AA42">
        <v>21.140651999999999</v>
      </c>
      <c r="AB42">
        <v>21.239432999999998</v>
      </c>
      <c r="AC42">
        <v>21.343001999999998</v>
      </c>
      <c r="AD42">
        <v>21.457557999999999</v>
      </c>
      <c r="AE42">
        <v>21.539003000000001</v>
      </c>
      <c r="AF42">
        <v>21.653296000000001</v>
      </c>
      <c r="AG42">
        <v>21.774415999999999</v>
      </c>
      <c r="AH42">
        <v>21.900020999999999</v>
      </c>
      <c r="AI42" s="9">
        <v>1E-3</v>
      </c>
    </row>
    <row r="43" spans="1:35" x14ac:dyDescent="0.35">
      <c r="A43" t="s">
        <v>169</v>
      </c>
    </row>
    <row r="44" spans="1:35" x14ac:dyDescent="0.35">
      <c r="A44" t="s">
        <v>567</v>
      </c>
      <c r="B44" t="s">
        <v>1600</v>
      </c>
      <c r="D44" t="s">
        <v>55</v>
      </c>
    </row>
    <row r="45" spans="1:35" x14ac:dyDescent="0.35">
      <c r="A45" t="s">
        <v>75</v>
      </c>
      <c r="B45" t="s">
        <v>638</v>
      </c>
      <c r="C45" t="s">
        <v>637</v>
      </c>
      <c r="D45" t="s">
        <v>55</v>
      </c>
      <c r="F45">
        <v>0.18417</v>
      </c>
      <c r="G45">
        <v>0.18602299999999999</v>
      </c>
      <c r="H45">
        <v>0.18863199999999999</v>
      </c>
      <c r="I45">
        <v>0.191692</v>
      </c>
      <c r="J45">
        <v>0.19420399999999999</v>
      </c>
      <c r="K45">
        <v>0.196406</v>
      </c>
      <c r="L45">
        <v>0.19853999999999999</v>
      </c>
      <c r="M45">
        <v>0.20072200000000001</v>
      </c>
      <c r="N45">
        <v>0.202935</v>
      </c>
      <c r="O45">
        <v>0.205179</v>
      </c>
      <c r="P45">
        <v>0.20732100000000001</v>
      </c>
      <c r="Q45">
        <v>0.20930499999999999</v>
      </c>
      <c r="R45">
        <v>0.21121400000000001</v>
      </c>
      <c r="S45">
        <v>0.213091</v>
      </c>
      <c r="T45">
        <v>0.21490200000000001</v>
      </c>
      <c r="U45">
        <v>0.21660199999999999</v>
      </c>
      <c r="V45">
        <v>0.21811900000000001</v>
      </c>
      <c r="W45">
        <v>0.21973400000000001</v>
      </c>
      <c r="X45">
        <v>0.221137</v>
      </c>
      <c r="Y45">
        <v>0.222524</v>
      </c>
      <c r="Z45">
        <v>0.22395899999999999</v>
      </c>
      <c r="AA45">
        <v>0.22544900000000001</v>
      </c>
      <c r="AB45">
        <v>0.22698099999999999</v>
      </c>
      <c r="AC45">
        <v>0.22847799999999999</v>
      </c>
      <c r="AD45">
        <v>0.22992799999999999</v>
      </c>
      <c r="AE45">
        <v>0.23150899999999999</v>
      </c>
      <c r="AF45">
        <v>0.233095</v>
      </c>
      <c r="AG45">
        <v>0.23477400000000001</v>
      </c>
      <c r="AH45">
        <v>0.23650399999999999</v>
      </c>
      <c r="AI45" s="9">
        <v>8.9999999999999993E-3</v>
      </c>
    </row>
    <row r="46" spans="1:35" x14ac:dyDescent="0.35">
      <c r="A46" t="s">
        <v>76</v>
      </c>
      <c r="B46" t="s">
        <v>1599</v>
      </c>
      <c r="C46" t="s">
        <v>1598</v>
      </c>
      <c r="D46" t="s">
        <v>55</v>
      </c>
      <c r="F46">
        <v>0.18417</v>
      </c>
      <c r="G46">
        <v>0.186029</v>
      </c>
      <c r="H46">
        <v>0.18846099999999999</v>
      </c>
      <c r="I46">
        <v>0.19139400000000001</v>
      </c>
      <c r="J46">
        <v>0.19376399999999999</v>
      </c>
      <c r="K46">
        <v>0.19586300000000001</v>
      </c>
      <c r="L46">
        <v>0.19802500000000001</v>
      </c>
      <c r="M46">
        <v>0.20033799999999999</v>
      </c>
      <c r="N46">
        <v>0.20261899999999999</v>
      </c>
      <c r="O46">
        <v>0.204897</v>
      </c>
      <c r="P46">
        <v>0.20705200000000001</v>
      </c>
      <c r="Q46">
        <v>0.20907000000000001</v>
      </c>
      <c r="R46">
        <v>0.21095900000000001</v>
      </c>
      <c r="S46">
        <v>0.212807</v>
      </c>
      <c r="T46">
        <v>0.21456800000000001</v>
      </c>
      <c r="U46">
        <v>0.216248</v>
      </c>
      <c r="V46">
        <v>0.21781700000000001</v>
      </c>
      <c r="W46">
        <v>0.21928900000000001</v>
      </c>
      <c r="X46">
        <v>0.22062300000000001</v>
      </c>
      <c r="Y46">
        <v>0.22191900000000001</v>
      </c>
      <c r="Z46">
        <v>0.22326799999999999</v>
      </c>
      <c r="AA46">
        <v>0.22464600000000001</v>
      </c>
      <c r="AB46">
        <v>0.22604099999999999</v>
      </c>
      <c r="AC46">
        <v>0.227489</v>
      </c>
      <c r="AD46">
        <v>0.22896</v>
      </c>
      <c r="AE46">
        <v>0.23044200000000001</v>
      </c>
      <c r="AF46">
        <v>0.231902</v>
      </c>
      <c r="AG46">
        <v>0.233568</v>
      </c>
      <c r="AH46">
        <v>0.23521600000000001</v>
      </c>
      <c r="AI46" s="9">
        <v>8.9999999999999993E-3</v>
      </c>
    </row>
    <row r="47" spans="1:35" x14ac:dyDescent="0.35">
      <c r="A47" t="s">
        <v>77</v>
      </c>
      <c r="B47" t="s">
        <v>1597</v>
      </c>
      <c r="C47" t="s">
        <v>1596</v>
      </c>
      <c r="D47" t="s">
        <v>55</v>
      </c>
      <c r="F47">
        <v>0.18417</v>
      </c>
      <c r="G47">
        <v>0.185719</v>
      </c>
      <c r="H47">
        <v>0.186977</v>
      </c>
      <c r="I47">
        <v>0.18883900000000001</v>
      </c>
      <c r="J47">
        <v>0.19081600000000001</v>
      </c>
      <c r="K47">
        <v>0.19247900000000001</v>
      </c>
      <c r="L47">
        <v>0.19478100000000001</v>
      </c>
      <c r="M47">
        <v>0.19700699999999999</v>
      </c>
      <c r="N47">
        <v>0.19922000000000001</v>
      </c>
      <c r="O47">
        <v>0.201401</v>
      </c>
      <c r="P47">
        <v>0.20361099999999999</v>
      </c>
      <c r="Q47">
        <v>0.20563999999999999</v>
      </c>
      <c r="R47">
        <v>0.207511</v>
      </c>
      <c r="S47">
        <v>0.209291</v>
      </c>
      <c r="T47">
        <v>0.21099000000000001</v>
      </c>
      <c r="U47">
        <v>0.21248500000000001</v>
      </c>
      <c r="V47">
        <v>0.21405199999999999</v>
      </c>
      <c r="W47">
        <v>0.21552499999999999</v>
      </c>
      <c r="X47">
        <v>0.21691099999999999</v>
      </c>
      <c r="Y47">
        <v>0.218137</v>
      </c>
      <c r="Z47">
        <v>0.21943799999999999</v>
      </c>
      <c r="AA47">
        <v>0.22078400000000001</v>
      </c>
      <c r="AB47">
        <v>0.22208</v>
      </c>
      <c r="AC47">
        <v>0.223575</v>
      </c>
      <c r="AD47">
        <v>0.22512099999999999</v>
      </c>
      <c r="AE47">
        <v>0.22667200000000001</v>
      </c>
      <c r="AF47">
        <v>0.22818099999999999</v>
      </c>
      <c r="AG47">
        <v>0.229793</v>
      </c>
      <c r="AH47">
        <v>0.23148099999999999</v>
      </c>
      <c r="AI47" s="9">
        <v>8.0000000000000002E-3</v>
      </c>
    </row>
    <row r="48" spans="1:35" x14ac:dyDescent="0.35">
      <c r="A48" t="s">
        <v>251</v>
      </c>
      <c r="B48" t="s">
        <v>1595</v>
      </c>
      <c r="D48" t="s">
        <v>55</v>
      </c>
    </row>
    <row r="49" spans="1:35" x14ac:dyDescent="0.35">
      <c r="A49" t="s">
        <v>75</v>
      </c>
      <c r="B49" t="s">
        <v>636</v>
      </c>
      <c r="C49" t="s">
        <v>635</v>
      </c>
      <c r="D49" t="s">
        <v>55</v>
      </c>
      <c r="F49">
        <v>0.39596900000000002</v>
      </c>
      <c r="G49">
        <v>0.39445999999999998</v>
      </c>
      <c r="H49">
        <v>0.392349</v>
      </c>
      <c r="I49">
        <v>0.39025199999999999</v>
      </c>
      <c r="J49">
        <v>0.38748500000000002</v>
      </c>
      <c r="K49">
        <v>0.38474000000000003</v>
      </c>
      <c r="L49">
        <v>0.38548199999999999</v>
      </c>
      <c r="M49">
        <v>0.38607900000000001</v>
      </c>
      <c r="N49">
        <v>0.386712</v>
      </c>
      <c r="O49">
        <v>0.38741700000000001</v>
      </c>
      <c r="P49">
        <v>0.38801600000000003</v>
      </c>
      <c r="Q49">
        <v>0.38861299999999999</v>
      </c>
      <c r="R49">
        <v>0.389156</v>
      </c>
      <c r="S49">
        <v>0.389708</v>
      </c>
      <c r="T49">
        <v>0.39005899999999999</v>
      </c>
      <c r="U49">
        <v>0.390538</v>
      </c>
      <c r="V49">
        <v>0.39096799999999998</v>
      </c>
      <c r="W49">
        <v>0.391343</v>
      </c>
      <c r="X49">
        <v>0.39174199999999998</v>
      </c>
      <c r="Y49">
        <v>0.39216099999999998</v>
      </c>
      <c r="Z49">
        <v>0.39252999999999999</v>
      </c>
      <c r="AA49">
        <v>0.39300499999999999</v>
      </c>
      <c r="AB49">
        <v>0.39331199999999999</v>
      </c>
      <c r="AC49">
        <v>0.39369100000000001</v>
      </c>
      <c r="AD49">
        <v>0.393619</v>
      </c>
      <c r="AE49">
        <v>0.39405200000000001</v>
      </c>
      <c r="AF49">
        <v>0.39433800000000002</v>
      </c>
      <c r="AG49">
        <v>0.39477499999999999</v>
      </c>
      <c r="AH49">
        <v>0.39507900000000001</v>
      </c>
      <c r="AI49" s="9">
        <v>0</v>
      </c>
    </row>
    <row r="50" spans="1:35" x14ac:dyDescent="0.35">
      <c r="A50" t="s">
        <v>76</v>
      </c>
      <c r="B50" t="s">
        <v>1594</v>
      </c>
      <c r="C50" t="s">
        <v>1593</v>
      </c>
      <c r="D50" t="s">
        <v>55</v>
      </c>
      <c r="F50">
        <v>0.39596900000000002</v>
      </c>
      <c r="G50">
        <v>0.39445999999999998</v>
      </c>
      <c r="H50">
        <v>0.39244699999999999</v>
      </c>
      <c r="I50">
        <v>0.39048899999999998</v>
      </c>
      <c r="J50">
        <v>0.38780799999999999</v>
      </c>
      <c r="K50">
        <v>0.38507799999999998</v>
      </c>
      <c r="L50">
        <v>0.38593100000000002</v>
      </c>
      <c r="M50">
        <v>0.38648900000000003</v>
      </c>
      <c r="N50">
        <v>0.38709100000000002</v>
      </c>
      <c r="O50">
        <v>0.38785700000000001</v>
      </c>
      <c r="P50">
        <v>0.38851599999999997</v>
      </c>
      <c r="Q50">
        <v>0.38916099999999998</v>
      </c>
      <c r="R50">
        <v>0.38972800000000002</v>
      </c>
      <c r="S50">
        <v>0.39032699999999998</v>
      </c>
      <c r="T50">
        <v>0.390766</v>
      </c>
      <c r="U50">
        <v>0.39120199999999999</v>
      </c>
      <c r="V50">
        <v>0.39161299999999999</v>
      </c>
      <c r="W50">
        <v>0.39202100000000001</v>
      </c>
      <c r="X50">
        <v>0.39258100000000001</v>
      </c>
      <c r="Y50">
        <v>0.39295000000000002</v>
      </c>
      <c r="Z50">
        <v>0.39315800000000001</v>
      </c>
      <c r="AA50">
        <v>0.39352599999999999</v>
      </c>
      <c r="AB50">
        <v>0.39394499999999999</v>
      </c>
      <c r="AC50">
        <v>0.394316</v>
      </c>
      <c r="AD50">
        <v>0.39474500000000001</v>
      </c>
      <c r="AE50">
        <v>0.39508199999999999</v>
      </c>
      <c r="AF50">
        <v>0.39537</v>
      </c>
      <c r="AG50">
        <v>0.39591700000000002</v>
      </c>
      <c r="AH50">
        <v>0.39626600000000001</v>
      </c>
      <c r="AI50" s="9">
        <v>0</v>
      </c>
    </row>
    <row r="51" spans="1:35" x14ac:dyDescent="0.35">
      <c r="A51" t="s">
        <v>77</v>
      </c>
      <c r="B51" t="s">
        <v>1592</v>
      </c>
      <c r="C51" t="s">
        <v>1591</v>
      </c>
      <c r="D51" t="s">
        <v>55</v>
      </c>
      <c r="F51">
        <v>0.39596900000000002</v>
      </c>
      <c r="G51">
        <v>0.39445999999999998</v>
      </c>
      <c r="H51">
        <v>0.39059100000000002</v>
      </c>
      <c r="I51">
        <v>0.38653799999999999</v>
      </c>
      <c r="J51">
        <v>0.38259500000000002</v>
      </c>
      <c r="K51">
        <v>0.37866</v>
      </c>
      <c r="L51">
        <v>0.379469</v>
      </c>
      <c r="M51">
        <v>0.37999500000000003</v>
      </c>
      <c r="N51">
        <v>0.38062600000000002</v>
      </c>
      <c r="O51">
        <v>0.38128099999999998</v>
      </c>
      <c r="P51">
        <v>0.38203300000000001</v>
      </c>
      <c r="Q51">
        <v>0.38262000000000002</v>
      </c>
      <c r="R51">
        <v>0.38309199999999999</v>
      </c>
      <c r="S51">
        <v>0.38359900000000002</v>
      </c>
      <c r="T51">
        <v>0.38417499999999999</v>
      </c>
      <c r="U51">
        <v>0.38451600000000002</v>
      </c>
      <c r="V51">
        <v>0.38511000000000001</v>
      </c>
      <c r="W51">
        <v>0.38559300000000002</v>
      </c>
      <c r="X51">
        <v>0.38593899999999998</v>
      </c>
      <c r="Y51">
        <v>0.386158</v>
      </c>
      <c r="Z51">
        <v>0.38664700000000002</v>
      </c>
      <c r="AA51">
        <v>0.38697999999999999</v>
      </c>
      <c r="AB51">
        <v>0.38739000000000001</v>
      </c>
      <c r="AC51">
        <v>0.38773200000000002</v>
      </c>
      <c r="AD51">
        <v>0.38814900000000002</v>
      </c>
      <c r="AE51">
        <v>0.38851799999999997</v>
      </c>
      <c r="AF51">
        <v>0.38862000000000002</v>
      </c>
      <c r="AG51">
        <v>0.38901599999999997</v>
      </c>
      <c r="AH51">
        <v>0.38932499999999998</v>
      </c>
      <c r="AI51" s="9">
        <v>-1E-3</v>
      </c>
    </row>
    <row r="52" spans="1:35" x14ac:dyDescent="0.35">
      <c r="A52" t="s">
        <v>439</v>
      </c>
      <c r="B52" t="s">
        <v>1590</v>
      </c>
      <c r="D52" t="s">
        <v>55</v>
      </c>
    </row>
    <row r="53" spans="1:35" x14ac:dyDescent="0.35">
      <c r="A53" t="s">
        <v>75</v>
      </c>
      <c r="B53" t="s">
        <v>634</v>
      </c>
      <c r="C53" t="s">
        <v>633</v>
      </c>
      <c r="D53" t="s">
        <v>55</v>
      </c>
      <c r="F53">
        <v>1.325E-3</v>
      </c>
      <c r="G53">
        <v>1.467E-3</v>
      </c>
      <c r="H53">
        <v>9.810000000000001E-4</v>
      </c>
      <c r="I53">
        <v>1.142E-3</v>
      </c>
      <c r="J53">
        <v>1.17E-3</v>
      </c>
      <c r="K53">
        <v>1.199E-3</v>
      </c>
      <c r="L53">
        <v>1.206E-3</v>
      </c>
      <c r="M53">
        <v>1.1900000000000001E-3</v>
      </c>
      <c r="N53">
        <v>1.191E-3</v>
      </c>
      <c r="O53">
        <v>1.1590000000000001E-3</v>
      </c>
      <c r="P53">
        <v>1.147E-3</v>
      </c>
      <c r="Q53">
        <v>1.1349999999999999E-3</v>
      </c>
      <c r="R53">
        <v>1.119E-3</v>
      </c>
      <c r="S53">
        <v>1.103E-3</v>
      </c>
      <c r="T53">
        <v>1.091E-3</v>
      </c>
      <c r="U53">
        <v>1.078E-3</v>
      </c>
      <c r="V53">
        <v>1.0660000000000001E-3</v>
      </c>
      <c r="W53">
        <v>1.0560000000000001E-3</v>
      </c>
      <c r="X53">
        <v>1.044E-3</v>
      </c>
      <c r="Y53">
        <v>1.024E-3</v>
      </c>
      <c r="Z53">
        <v>1.0200000000000001E-3</v>
      </c>
      <c r="AA53">
        <v>1.0039999999999999E-3</v>
      </c>
      <c r="AB53">
        <v>1.0089999999999999E-3</v>
      </c>
      <c r="AC53">
        <v>9.9099999999999991E-4</v>
      </c>
      <c r="AD53">
        <v>9.3400000000000004E-4</v>
      </c>
      <c r="AE53">
        <v>9.3000000000000005E-4</v>
      </c>
      <c r="AF53">
        <v>9.2400000000000002E-4</v>
      </c>
      <c r="AG53">
        <v>9.1399999999999999E-4</v>
      </c>
      <c r="AH53">
        <v>9.1100000000000003E-4</v>
      </c>
      <c r="AI53" s="9">
        <v>-1.2999999999999999E-2</v>
      </c>
    </row>
    <row r="54" spans="1:35" x14ac:dyDescent="0.35">
      <c r="A54" t="s">
        <v>76</v>
      </c>
      <c r="B54" t="s">
        <v>1589</v>
      </c>
      <c r="C54" t="s">
        <v>1588</v>
      </c>
      <c r="D54" t="s">
        <v>55</v>
      </c>
      <c r="F54">
        <v>1.325E-3</v>
      </c>
      <c r="G54">
        <v>1.467E-3</v>
      </c>
      <c r="H54">
        <v>1.0059999999999999E-3</v>
      </c>
      <c r="I54">
        <v>1.2160000000000001E-3</v>
      </c>
      <c r="J54">
        <v>1.2689999999999999E-3</v>
      </c>
      <c r="K54">
        <v>1.2960000000000001E-3</v>
      </c>
      <c r="L54">
        <v>1.3129999999999999E-3</v>
      </c>
      <c r="M54">
        <v>1.2960000000000001E-3</v>
      </c>
      <c r="N54">
        <v>1.2960000000000001E-3</v>
      </c>
      <c r="O54">
        <v>1.266E-3</v>
      </c>
      <c r="P54">
        <v>1.245E-3</v>
      </c>
      <c r="Q54">
        <v>1.2359999999999999E-3</v>
      </c>
      <c r="R54">
        <v>1.222E-3</v>
      </c>
      <c r="S54">
        <v>1.212E-3</v>
      </c>
      <c r="T54">
        <v>1.194E-3</v>
      </c>
      <c r="U54">
        <v>1.176E-3</v>
      </c>
      <c r="V54">
        <v>1.163E-3</v>
      </c>
      <c r="W54">
        <v>1.1509999999999999E-3</v>
      </c>
      <c r="X54">
        <v>1.1460000000000001E-3</v>
      </c>
      <c r="Y54">
        <v>1.1310000000000001E-3</v>
      </c>
      <c r="Z54">
        <v>1.121E-3</v>
      </c>
      <c r="AA54">
        <v>1.1050000000000001E-3</v>
      </c>
      <c r="AB54">
        <v>1.1000000000000001E-3</v>
      </c>
      <c r="AC54">
        <v>1.0939999999999999E-3</v>
      </c>
      <c r="AD54">
        <v>1.091E-3</v>
      </c>
      <c r="AE54">
        <v>1.0839999999999999E-3</v>
      </c>
      <c r="AF54">
        <v>1.0640000000000001E-3</v>
      </c>
      <c r="AG54">
        <v>1.072E-3</v>
      </c>
      <c r="AH54">
        <v>1.0679999999999999E-3</v>
      </c>
      <c r="AI54" s="9">
        <v>-8.0000000000000002E-3</v>
      </c>
    </row>
    <row r="55" spans="1:35" x14ac:dyDescent="0.35">
      <c r="A55" t="s">
        <v>77</v>
      </c>
      <c r="B55" t="s">
        <v>1587</v>
      </c>
      <c r="C55" t="s">
        <v>1586</v>
      </c>
      <c r="D55" t="s">
        <v>55</v>
      </c>
      <c r="F55">
        <v>1.325E-3</v>
      </c>
      <c r="G55">
        <v>1.441E-3</v>
      </c>
      <c r="H55">
        <v>1.098E-3</v>
      </c>
      <c r="I55">
        <v>7.0899999999999999E-4</v>
      </c>
      <c r="J55">
        <v>4.8099999999999998E-4</v>
      </c>
      <c r="K55">
        <v>3.5599999999999998E-4</v>
      </c>
      <c r="L55">
        <v>3.5799999999999997E-4</v>
      </c>
      <c r="M55">
        <v>3.57E-4</v>
      </c>
      <c r="N55">
        <v>3.5500000000000001E-4</v>
      </c>
      <c r="O55">
        <v>3.5199999999999999E-4</v>
      </c>
      <c r="P55">
        <v>3.5199999999999999E-4</v>
      </c>
      <c r="Q55">
        <v>3.5E-4</v>
      </c>
      <c r="R55">
        <v>3.4699999999999998E-4</v>
      </c>
      <c r="S55">
        <v>3.4699999999999998E-4</v>
      </c>
      <c r="T55">
        <v>3.4699999999999998E-4</v>
      </c>
      <c r="U55">
        <v>3.4499999999999998E-4</v>
      </c>
      <c r="V55">
        <v>3.4499999999999998E-4</v>
      </c>
      <c r="W55">
        <v>3.4400000000000001E-4</v>
      </c>
      <c r="X55">
        <v>3.4299999999999999E-4</v>
      </c>
      <c r="Y55">
        <v>3.39E-4</v>
      </c>
      <c r="Z55">
        <v>3.3599999999999998E-4</v>
      </c>
      <c r="AA55">
        <v>3.3300000000000002E-4</v>
      </c>
      <c r="AB55">
        <v>3.3300000000000002E-4</v>
      </c>
      <c r="AC55">
        <v>3.3199999999999999E-4</v>
      </c>
      <c r="AD55">
        <v>3.3199999999999999E-4</v>
      </c>
      <c r="AE55">
        <v>3.3199999999999999E-4</v>
      </c>
      <c r="AF55">
        <v>3.3199999999999999E-4</v>
      </c>
      <c r="AG55">
        <v>3.3199999999999999E-4</v>
      </c>
      <c r="AH55">
        <v>3.3199999999999999E-4</v>
      </c>
      <c r="AI55" s="9">
        <v>-4.8000000000000001E-2</v>
      </c>
    </row>
    <row r="56" spans="1:35" x14ac:dyDescent="0.35">
      <c r="A56" t="s">
        <v>242</v>
      </c>
      <c r="B56" t="s">
        <v>1585</v>
      </c>
      <c r="D56" t="s">
        <v>55</v>
      </c>
    </row>
    <row r="57" spans="1:35" x14ac:dyDescent="0.35">
      <c r="A57" t="s">
        <v>75</v>
      </c>
      <c r="B57" t="s">
        <v>632</v>
      </c>
      <c r="C57" t="s">
        <v>631</v>
      </c>
      <c r="D57" t="s">
        <v>55</v>
      </c>
      <c r="F57">
        <v>0.29769400000000001</v>
      </c>
      <c r="G57">
        <v>0.292076</v>
      </c>
      <c r="H57">
        <v>0.27771600000000002</v>
      </c>
      <c r="I57">
        <v>0.28067399999999998</v>
      </c>
      <c r="J57">
        <v>0.28298299999999998</v>
      </c>
      <c r="K57">
        <v>0.28470800000000002</v>
      </c>
      <c r="L57">
        <v>0.28731099999999998</v>
      </c>
      <c r="M57">
        <v>0.287663</v>
      </c>
      <c r="N57">
        <v>0.28661300000000001</v>
      </c>
      <c r="O57">
        <v>0.28493400000000002</v>
      </c>
      <c r="P57">
        <v>0.28319</v>
      </c>
      <c r="Q57">
        <v>0.28128999999999998</v>
      </c>
      <c r="R57">
        <v>0.27938000000000002</v>
      </c>
      <c r="S57">
        <v>0.27725100000000003</v>
      </c>
      <c r="T57">
        <v>0.27511099999999999</v>
      </c>
      <c r="U57">
        <v>0.272868</v>
      </c>
      <c r="V57">
        <v>0.27056799999999998</v>
      </c>
      <c r="W57">
        <v>0.26822299999999999</v>
      </c>
      <c r="X57">
        <v>0.26585700000000001</v>
      </c>
      <c r="Y57">
        <v>0.26344699999999999</v>
      </c>
      <c r="Z57">
        <v>0.26114999999999999</v>
      </c>
      <c r="AA57">
        <v>0.25877899999999998</v>
      </c>
      <c r="AB57">
        <v>0.25665500000000002</v>
      </c>
      <c r="AC57">
        <v>0.25448999999999999</v>
      </c>
      <c r="AD57">
        <v>0.25175900000000001</v>
      </c>
      <c r="AE57">
        <v>0.24922900000000001</v>
      </c>
      <c r="AF57">
        <v>0.24699299999999999</v>
      </c>
      <c r="AG57">
        <v>0.24487600000000001</v>
      </c>
      <c r="AH57">
        <v>0.24285599999999999</v>
      </c>
      <c r="AI57" s="9">
        <v>-7.0000000000000001E-3</v>
      </c>
    </row>
    <row r="58" spans="1:35" x14ac:dyDescent="0.35">
      <c r="A58" t="s">
        <v>76</v>
      </c>
      <c r="B58" t="s">
        <v>1584</v>
      </c>
      <c r="C58" t="s">
        <v>1583</v>
      </c>
      <c r="D58" t="s">
        <v>55</v>
      </c>
      <c r="F58">
        <v>0.29769400000000001</v>
      </c>
      <c r="G58">
        <v>0.29209499999999999</v>
      </c>
      <c r="H58">
        <v>0.27779399999999999</v>
      </c>
      <c r="I58">
        <v>0.28102899999999997</v>
      </c>
      <c r="J58">
        <v>0.28372399999999998</v>
      </c>
      <c r="K58">
        <v>0.28583799999999998</v>
      </c>
      <c r="L58">
        <v>0.288771</v>
      </c>
      <c r="M58">
        <v>0.28928799999999999</v>
      </c>
      <c r="N58">
        <v>0.28828799999999999</v>
      </c>
      <c r="O58">
        <v>0.286804</v>
      </c>
      <c r="P58">
        <v>0.28522700000000001</v>
      </c>
      <c r="Q58">
        <v>0.28347600000000001</v>
      </c>
      <c r="R58">
        <v>0.28174300000000002</v>
      </c>
      <c r="S58">
        <v>0.27984399999999998</v>
      </c>
      <c r="T58">
        <v>0.27770600000000001</v>
      </c>
      <c r="U58">
        <v>0.275366</v>
      </c>
      <c r="V58">
        <v>0.273009</v>
      </c>
      <c r="W58">
        <v>0.27057399999999998</v>
      </c>
      <c r="X58">
        <v>0.26825700000000002</v>
      </c>
      <c r="Y58">
        <v>0.26593699999999998</v>
      </c>
      <c r="Z58">
        <v>0.263623</v>
      </c>
      <c r="AA58">
        <v>0.26119900000000001</v>
      </c>
      <c r="AB58">
        <v>0.258907</v>
      </c>
      <c r="AC58">
        <v>0.25668600000000003</v>
      </c>
      <c r="AD58">
        <v>0.25456000000000001</v>
      </c>
      <c r="AE58">
        <v>0.25240800000000002</v>
      </c>
      <c r="AF58">
        <v>0.25012699999999999</v>
      </c>
      <c r="AG58">
        <v>0.248086</v>
      </c>
      <c r="AH58">
        <v>0.246119</v>
      </c>
      <c r="AI58" s="9">
        <v>-7.0000000000000001E-3</v>
      </c>
    </row>
    <row r="59" spans="1:35" x14ac:dyDescent="0.35">
      <c r="A59" t="s">
        <v>77</v>
      </c>
      <c r="B59" t="s">
        <v>1582</v>
      </c>
      <c r="C59" t="s">
        <v>1581</v>
      </c>
      <c r="D59" t="s">
        <v>55</v>
      </c>
      <c r="F59">
        <v>0.29769400000000001</v>
      </c>
      <c r="G59">
        <v>0.29023399999999999</v>
      </c>
      <c r="H59">
        <v>0.266212</v>
      </c>
      <c r="I59">
        <v>0.26116600000000001</v>
      </c>
      <c r="J59">
        <v>0.25792500000000002</v>
      </c>
      <c r="K59">
        <v>0.25461800000000001</v>
      </c>
      <c r="L59">
        <v>0.254272</v>
      </c>
      <c r="M59">
        <v>0.25318800000000002</v>
      </c>
      <c r="N59">
        <v>0.25137999999999999</v>
      </c>
      <c r="O59">
        <v>0.249392</v>
      </c>
      <c r="P59">
        <v>0.24759999999999999</v>
      </c>
      <c r="Q59">
        <v>0.24564800000000001</v>
      </c>
      <c r="R59">
        <v>0.24337600000000001</v>
      </c>
      <c r="S59">
        <v>0.24119099999999999</v>
      </c>
      <c r="T59">
        <v>0.23919099999999999</v>
      </c>
      <c r="U59">
        <v>0.236931</v>
      </c>
      <c r="V59">
        <v>0.23486899999999999</v>
      </c>
      <c r="W59">
        <v>0.232736</v>
      </c>
      <c r="X59">
        <v>0.230382</v>
      </c>
      <c r="Y59">
        <v>0.22761000000000001</v>
      </c>
      <c r="Z59">
        <v>0.22473799999999999</v>
      </c>
      <c r="AA59">
        <v>0.22198000000000001</v>
      </c>
      <c r="AB59">
        <v>0.219585</v>
      </c>
      <c r="AC59">
        <v>0.217419</v>
      </c>
      <c r="AD59">
        <v>0.215471</v>
      </c>
      <c r="AE59">
        <v>0.21359800000000001</v>
      </c>
      <c r="AF59">
        <v>0.21179300000000001</v>
      </c>
      <c r="AG59">
        <v>0.21071400000000001</v>
      </c>
      <c r="AH59">
        <v>0.20970800000000001</v>
      </c>
      <c r="AI59" s="9">
        <v>-1.2E-2</v>
      </c>
    </row>
    <row r="60" spans="1:35" x14ac:dyDescent="0.35">
      <c r="A60" t="s">
        <v>236</v>
      </c>
      <c r="B60" t="s">
        <v>1580</v>
      </c>
      <c r="D60" t="s">
        <v>55</v>
      </c>
    </row>
    <row r="61" spans="1:35" x14ac:dyDescent="0.35">
      <c r="A61" t="s">
        <v>75</v>
      </c>
      <c r="B61" t="s">
        <v>630</v>
      </c>
      <c r="C61" t="s">
        <v>629</v>
      </c>
      <c r="D61" t="s">
        <v>55</v>
      </c>
      <c r="F61">
        <v>2.065E-3</v>
      </c>
      <c r="G61">
        <v>3.6930000000000001E-3</v>
      </c>
      <c r="H61">
        <v>3.0739999999999999E-3</v>
      </c>
      <c r="I61">
        <v>2.9650000000000002E-3</v>
      </c>
      <c r="J61">
        <v>2.5639999999999999E-3</v>
      </c>
      <c r="K61">
        <v>2.2230000000000001E-3</v>
      </c>
      <c r="L61">
        <v>2.0149999999999999E-3</v>
      </c>
      <c r="M61">
        <v>2.0409999999999998E-3</v>
      </c>
      <c r="N61">
        <v>2.0720000000000001E-3</v>
      </c>
      <c r="O61">
        <v>2.0990000000000002E-3</v>
      </c>
      <c r="P61">
        <v>2.1280000000000001E-3</v>
      </c>
      <c r="Q61">
        <v>2.153E-3</v>
      </c>
      <c r="R61">
        <v>2.1740000000000002E-3</v>
      </c>
      <c r="S61">
        <v>2.1930000000000001E-3</v>
      </c>
      <c r="T61">
        <v>2.2100000000000002E-3</v>
      </c>
      <c r="U61">
        <v>2.2239999999999998E-3</v>
      </c>
      <c r="V61">
        <v>2.235E-3</v>
      </c>
      <c r="W61">
        <v>2.2499999999999998E-3</v>
      </c>
      <c r="X61">
        <v>2.2590000000000002E-3</v>
      </c>
      <c r="Y61">
        <v>2.2629999999999998E-3</v>
      </c>
      <c r="Z61">
        <v>2.2850000000000001E-3</v>
      </c>
      <c r="AA61">
        <v>2.294E-3</v>
      </c>
      <c r="AB61">
        <v>2.3089999999999999E-3</v>
      </c>
      <c r="AC61">
        <v>2.3210000000000001E-3</v>
      </c>
      <c r="AD61">
        <v>2.3189999999999999E-3</v>
      </c>
      <c r="AE61">
        <v>2.3400000000000001E-3</v>
      </c>
      <c r="AF61">
        <v>2.3449999999999999E-3</v>
      </c>
      <c r="AG61">
        <v>2.3549999999999999E-3</v>
      </c>
      <c r="AH61">
        <v>2.3679999999999999E-3</v>
      </c>
      <c r="AI61" s="9">
        <v>5.0000000000000001E-3</v>
      </c>
    </row>
    <row r="62" spans="1:35" x14ac:dyDescent="0.35">
      <c r="A62" t="s">
        <v>76</v>
      </c>
      <c r="B62" t="s">
        <v>1579</v>
      </c>
      <c r="C62" t="s">
        <v>1578</v>
      </c>
      <c r="D62" t="s">
        <v>55</v>
      </c>
      <c r="F62">
        <v>2.065E-3</v>
      </c>
      <c r="G62">
        <v>3.6930000000000001E-3</v>
      </c>
      <c r="H62">
        <v>3.127E-3</v>
      </c>
      <c r="I62">
        <v>3.0920000000000001E-3</v>
      </c>
      <c r="J62">
        <v>2.6830000000000001E-3</v>
      </c>
      <c r="K62">
        <v>2.3089999999999999E-3</v>
      </c>
      <c r="L62">
        <v>2.088E-3</v>
      </c>
      <c r="M62">
        <v>2.1180000000000001E-3</v>
      </c>
      <c r="N62">
        <v>2.1540000000000001E-3</v>
      </c>
      <c r="O62">
        <v>2.1840000000000002E-3</v>
      </c>
      <c r="P62">
        <v>2.212E-3</v>
      </c>
      <c r="Q62">
        <v>2.2420000000000001E-3</v>
      </c>
      <c r="R62">
        <v>2.2690000000000002E-3</v>
      </c>
      <c r="S62">
        <v>2.294E-3</v>
      </c>
      <c r="T62">
        <v>2.3029999999999999E-3</v>
      </c>
      <c r="U62">
        <v>2.3140000000000001E-3</v>
      </c>
      <c r="V62">
        <v>2.3259999999999999E-3</v>
      </c>
      <c r="W62">
        <v>2.3389999999999999E-3</v>
      </c>
      <c r="X62">
        <v>2.3570000000000002E-3</v>
      </c>
      <c r="Y62">
        <v>2.3640000000000002E-3</v>
      </c>
      <c r="Z62">
        <v>2.3700000000000001E-3</v>
      </c>
      <c r="AA62">
        <v>2.372E-3</v>
      </c>
      <c r="AB62">
        <v>2.382E-3</v>
      </c>
      <c r="AC62">
        <v>2.3930000000000002E-3</v>
      </c>
      <c r="AD62">
        <v>2.4060000000000002E-3</v>
      </c>
      <c r="AE62">
        <v>2.4220000000000001E-3</v>
      </c>
      <c r="AF62">
        <v>2.4120000000000001E-3</v>
      </c>
      <c r="AG62">
        <v>2.4399999999999999E-3</v>
      </c>
      <c r="AH62">
        <v>2.4599999999999999E-3</v>
      </c>
      <c r="AI62" s="9">
        <v>6.0000000000000001E-3</v>
      </c>
    </row>
    <row r="63" spans="1:35" x14ac:dyDescent="0.35">
      <c r="A63" t="s">
        <v>77</v>
      </c>
      <c r="B63" t="s">
        <v>1577</v>
      </c>
      <c r="C63" t="s">
        <v>1576</v>
      </c>
      <c r="D63" t="s">
        <v>55</v>
      </c>
      <c r="F63">
        <v>2.065E-3</v>
      </c>
      <c r="G63">
        <v>3.6459999999999999E-3</v>
      </c>
      <c r="H63">
        <v>2.7759999999999998E-3</v>
      </c>
      <c r="I63">
        <v>2.0799999999999998E-3</v>
      </c>
      <c r="J63">
        <v>1.444E-3</v>
      </c>
      <c r="K63">
        <v>1.016E-3</v>
      </c>
      <c r="L63">
        <v>1.011E-3</v>
      </c>
      <c r="M63">
        <v>1.018E-3</v>
      </c>
      <c r="N63">
        <v>1.0219999999999999E-3</v>
      </c>
      <c r="O63">
        <v>1.0269999999999999E-3</v>
      </c>
      <c r="P63">
        <v>1.041E-3</v>
      </c>
      <c r="Q63">
        <v>1.047E-3</v>
      </c>
      <c r="R63">
        <v>1.0480000000000001E-3</v>
      </c>
      <c r="S63">
        <v>1.0560000000000001E-3</v>
      </c>
      <c r="T63">
        <v>1.0660000000000001E-3</v>
      </c>
      <c r="U63">
        <v>1.0640000000000001E-3</v>
      </c>
      <c r="V63">
        <v>1.0759999999999999E-3</v>
      </c>
      <c r="W63">
        <v>1.08E-3</v>
      </c>
      <c r="X63">
        <v>1.08E-3</v>
      </c>
      <c r="Y63">
        <v>1.0790000000000001E-3</v>
      </c>
      <c r="Z63">
        <v>1.075E-3</v>
      </c>
      <c r="AA63">
        <v>1.075E-3</v>
      </c>
      <c r="AB63">
        <v>1.08E-3</v>
      </c>
      <c r="AC63">
        <v>1.0870000000000001E-3</v>
      </c>
      <c r="AD63">
        <v>1.0939999999999999E-3</v>
      </c>
      <c r="AE63">
        <v>1.0970000000000001E-3</v>
      </c>
      <c r="AF63">
        <v>1.0989999999999999E-3</v>
      </c>
      <c r="AG63">
        <v>1.1100000000000001E-3</v>
      </c>
      <c r="AH63">
        <v>1.116E-3</v>
      </c>
      <c r="AI63" s="9">
        <v>-2.1999999999999999E-2</v>
      </c>
    </row>
    <row r="64" spans="1:35" x14ac:dyDescent="0.35">
      <c r="A64" t="s">
        <v>426</v>
      </c>
      <c r="B64" t="s">
        <v>1575</v>
      </c>
      <c r="D64" t="s">
        <v>55</v>
      </c>
    </row>
    <row r="65" spans="1:35" x14ac:dyDescent="0.35">
      <c r="A65" t="s">
        <v>75</v>
      </c>
      <c r="B65" t="s">
        <v>628</v>
      </c>
      <c r="C65" t="s">
        <v>627</v>
      </c>
      <c r="D65" t="s">
        <v>55</v>
      </c>
      <c r="F65">
        <v>0.88122299999999998</v>
      </c>
      <c r="G65">
        <v>0.87771900000000003</v>
      </c>
      <c r="H65">
        <v>0.86275199999999996</v>
      </c>
      <c r="I65">
        <v>0.86672499999999997</v>
      </c>
      <c r="J65">
        <v>0.86840700000000004</v>
      </c>
      <c r="K65">
        <v>0.86927699999999997</v>
      </c>
      <c r="L65">
        <v>0.87455400000000005</v>
      </c>
      <c r="M65">
        <v>0.87769600000000003</v>
      </c>
      <c r="N65">
        <v>0.87952200000000003</v>
      </c>
      <c r="O65">
        <v>0.88078800000000002</v>
      </c>
      <c r="P65">
        <v>0.88180099999999995</v>
      </c>
      <c r="Q65">
        <v>0.88249599999999995</v>
      </c>
      <c r="R65">
        <v>0.88304300000000002</v>
      </c>
      <c r="S65">
        <v>0.88334599999999996</v>
      </c>
      <c r="T65">
        <v>0.88337299999999996</v>
      </c>
      <c r="U65">
        <v>0.88331000000000004</v>
      </c>
      <c r="V65">
        <v>0.88295699999999999</v>
      </c>
      <c r="W65">
        <v>0.88260499999999997</v>
      </c>
      <c r="X65">
        <v>0.88203900000000002</v>
      </c>
      <c r="Y65">
        <v>0.88141700000000001</v>
      </c>
      <c r="Z65">
        <v>0.88094300000000003</v>
      </c>
      <c r="AA65">
        <v>0.88053000000000003</v>
      </c>
      <c r="AB65">
        <v>0.88026599999999999</v>
      </c>
      <c r="AC65">
        <v>0.87997099999999995</v>
      </c>
      <c r="AD65">
        <v>0.87856000000000001</v>
      </c>
      <c r="AE65">
        <v>0.87805800000000001</v>
      </c>
      <c r="AF65">
        <v>0.87769600000000003</v>
      </c>
      <c r="AG65">
        <v>0.87769399999999997</v>
      </c>
      <c r="AH65">
        <v>0.877718</v>
      </c>
      <c r="AI65" s="9">
        <v>0</v>
      </c>
    </row>
    <row r="66" spans="1:35" x14ac:dyDescent="0.35">
      <c r="A66" t="s">
        <v>76</v>
      </c>
      <c r="B66" t="s">
        <v>1574</v>
      </c>
      <c r="C66" t="s">
        <v>1573</v>
      </c>
      <c r="D66" t="s">
        <v>55</v>
      </c>
      <c r="F66">
        <v>0.88122299999999998</v>
      </c>
      <c r="G66">
        <v>0.87774300000000005</v>
      </c>
      <c r="H66">
        <v>0.86283399999999999</v>
      </c>
      <c r="I66">
        <v>0.86721999999999999</v>
      </c>
      <c r="J66">
        <v>0.86924800000000002</v>
      </c>
      <c r="K66">
        <v>0.87038400000000005</v>
      </c>
      <c r="L66">
        <v>0.87612800000000002</v>
      </c>
      <c r="M66">
        <v>0.87952799999999998</v>
      </c>
      <c r="N66">
        <v>0.88144800000000001</v>
      </c>
      <c r="O66">
        <v>0.88300900000000004</v>
      </c>
      <c r="P66">
        <v>0.88425200000000004</v>
      </c>
      <c r="Q66">
        <v>0.885185</v>
      </c>
      <c r="R66">
        <v>0.88592000000000004</v>
      </c>
      <c r="S66">
        <v>0.88648300000000002</v>
      </c>
      <c r="T66">
        <v>0.88653800000000005</v>
      </c>
      <c r="U66">
        <v>0.88630600000000004</v>
      </c>
      <c r="V66">
        <v>0.88592800000000005</v>
      </c>
      <c r="W66">
        <v>0.88537399999999999</v>
      </c>
      <c r="X66">
        <v>0.88496399999999997</v>
      </c>
      <c r="Y66">
        <v>0.88429999999999997</v>
      </c>
      <c r="Z66">
        <v>0.88353999999999999</v>
      </c>
      <c r="AA66">
        <v>0.88284700000000005</v>
      </c>
      <c r="AB66">
        <v>0.88237500000000002</v>
      </c>
      <c r="AC66">
        <v>0.88197800000000004</v>
      </c>
      <c r="AD66">
        <v>0.88176200000000005</v>
      </c>
      <c r="AE66">
        <v>0.88143800000000005</v>
      </c>
      <c r="AF66">
        <v>0.88087499999999996</v>
      </c>
      <c r="AG66">
        <v>0.88108299999999995</v>
      </c>
      <c r="AH66">
        <v>0.88112900000000005</v>
      </c>
      <c r="AI66" s="9">
        <v>0</v>
      </c>
    </row>
    <row r="67" spans="1:35" x14ac:dyDescent="0.35">
      <c r="A67" t="s">
        <v>77</v>
      </c>
      <c r="B67" t="s">
        <v>1572</v>
      </c>
      <c r="C67" t="s">
        <v>1571</v>
      </c>
      <c r="D67" t="s">
        <v>55</v>
      </c>
      <c r="F67">
        <v>0.88122299999999998</v>
      </c>
      <c r="G67">
        <v>0.87549900000000003</v>
      </c>
      <c r="H67">
        <v>0.84765400000000002</v>
      </c>
      <c r="I67">
        <v>0.83933199999999997</v>
      </c>
      <c r="J67">
        <v>0.83326100000000003</v>
      </c>
      <c r="K67">
        <v>0.82713000000000003</v>
      </c>
      <c r="L67">
        <v>0.82989000000000002</v>
      </c>
      <c r="M67">
        <v>0.831565</v>
      </c>
      <c r="N67">
        <v>0.83260299999999998</v>
      </c>
      <c r="O67">
        <v>0.83345400000000003</v>
      </c>
      <c r="P67">
        <v>0.83463699999999996</v>
      </c>
      <c r="Q67">
        <v>0.83530499999999996</v>
      </c>
      <c r="R67">
        <v>0.83537399999999995</v>
      </c>
      <c r="S67">
        <v>0.835484</v>
      </c>
      <c r="T67">
        <v>0.83576899999999998</v>
      </c>
      <c r="U67">
        <v>0.835341</v>
      </c>
      <c r="V67">
        <v>0.835453</v>
      </c>
      <c r="W67">
        <v>0.83527899999999999</v>
      </c>
      <c r="X67">
        <v>0.83465400000000001</v>
      </c>
      <c r="Y67">
        <v>0.83332300000000004</v>
      </c>
      <c r="Z67">
        <v>0.83223499999999995</v>
      </c>
      <c r="AA67">
        <v>0.831152</v>
      </c>
      <c r="AB67">
        <v>0.83046799999999998</v>
      </c>
      <c r="AC67">
        <v>0.83014600000000005</v>
      </c>
      <c r="AD67">
        <v>0.83016699999999999</v>
      </c>
      <c r="AE67">
        <v>0.83021800000000001</v>
      </c>
      <c r="AF67">
        <v>0.83002500000000001</v>
      </c>
      <c r="AG67">
        <v>0.83096499999999995</v>
      </c>
      <c r="AH67">
        <v>0.83196199999999998</v>
      </c>
      <c r="AI67" s="9">
        <v>-2E-3</v>
      </c>
    </row>
    <row r="68" spans="1:35" x14ac:dyDescent="0.35">
      <c r="A68" t="s">
        <v>15</v>
      </c>
      <c r="B68" t="s">
        <v>1570</v>
      </c>
      <c r="D68" t="s">
        <v>55</v>
      </c>
    </row>
    <row r="69" spans="1:35" x14ac:dyDescent="0.35">
      <c r="A69" t="s">
        <v>75</v>
      </c>
      <c r="B69" t="s">
        <v>626</v>
      </c>
      <c r="C69" t="s">
        <v>625</v>
      </c>
      <c r="D69" t="s">
        <v>55</v>
      </c>
      <c r="F69">
        <v>3.602684</v>
      </c>
      <c r="G69">
        <v>3.610131</v>
      </c>
      <c r="H69">
        <v>3.5027339999999998</v>
      </c>
      <c r="I69">
        <v>3.5410949999999999</v>
      </c>
      <c r="J69">
        <v>3.5789089999999999</v>
      </c>
      <c r="K69">
        <v>3.5987490000000002</v>
      </c>
      <c r="L69">
        <v>3.6282909999999999</v>
      </c>
      <c r="M69">
        <v>3.6445759999999998</v>
      </c>
      <c r="N69">
        <v>3.6556850000000001</v>
      </c>
      <c r="O69">
        <v>3.6654399999999998</v>
      </c>
      <c r="P69">
        <v>3.6726009999999998</v>
      </c>
      <c r="Q69">
        <v>3.6732589999999998</v>
      </c>
      <c r="R69">
        <v>3.6711459999999998</v>
      </c>
      <c r="S69">
        <v>3.667367</v>
      </c>
      <c r="T69">
        <v>3.6648679999999998</v>
      </c>
      <c r="U69">
        <v>3.6607940000000001</v>
      </c>
      <c r="V69">
        <v>3.6515330000000001</v>
      </c>
      <c r="W69">
        <v>3.644504</v>
      </c>
      <c r="X69">
        <v>3.6357249999999999</v>
      </c>
      <c r="Y69">
        <v>3.626458</v>
      </c>
      <c r="Z69">
        <v>3.6187040000000001</v>
      </c>
      <c r="AA69">
        <v>3.6147429999999998</v>
      </c>
      <c r="AB69">
        <v>3.6141260000000002</v>
      </c>
      <c r="AC69">
        <v>3.6097969999999999</v>
      </c>
      <c r="AD69">
        <v>3.5982889999999998</v>
      </c>
      <c r="AE69">
        <v>3.5909900000000001</v>
      </c>
      <c r="AF69">
        <v>3.588797</v>
      </c>
      <c r="AG69">
        <v>3.5870440000000001</v>
      </c>
      <c r="AH69">
        <v>3.5822229999999999</v>
      </c>
      <c r="AI69" s="9">
        <v>0</v>
      </c>
    </row>
    <row r="70" spans="1:35" x14ac:dyDescent="0.35">
      <c r="A70" t="s">
        <v>76</v>
      </c>
      <c r="B70" t="s">
        <v>1569</v>
      </c>
      <c r="C70" t="s">
        <v>1568</v>
      </c>
      <c r="D70" t="s">
        <v>55</v>
      </c>
      <c r="F70">
        <v>3.6026929999999999</v>
      </c>
      <c r="G70">
        <v>3.6101580000000002</v>
      </c>
      <c r="H70">
        <v>3.5029370000000002</v>
      </c>
      <c r="I70">
        <v>3.543269</v>
      </c>
      <c r="J70">
        <v>3.579189</v>
      </c>
      <c r="K70">
        <v>3.5941350000000001</v>
      </c>
      <c r="L70">
        <v>3.622493</v>
      </c>
      <c r="M70">
        <v>3.6421999999999999</v>
      </c>
      <c r="N70">
        <v>3.654903</v>
      </c>
      <c r="O70">
        <v>3.663243</v>
      </c>
      <c r="P70">
        <v>3.6687419999999999</v>
      </c>
      <c r="Q70">
        <v>3.6678799999999998</v>
      </c>
      <c r="R70">
        <v>3.6653030000000002</v>
      </c>
      <c r="S70">
        <v>3.6624409999999998</v>
      </c>
      <c r="T70">
        <v>3.6603140000000001</v>
      </c>
      <c r="U70">
        <v>3.6573760000000002</v>
      </c>
      <c r="V70">
        <v>3.6519279999999998</v>
      </c>
      <c r="W70">
        <v>3.6444290000000001</v>
      </c>
      <c r="X70">
        <v>3.6331329999999999</v>
      </c>
      <c r="Y70">
        <v>3.622744</v>
      </c>
      <c r="Z70">
        <v>3.6152959999999998</v>
      </c>
      <c r="AA70">
        <v>3.6109100000000001</v>
      </c>
      <c r="AB70">
        <v>3.6079279999999998</v>
      </c>
      <c r="AC70">
        <v>3.6051570000000002</v>
      </c>
      <c r="AD70">
        <v>3.6027309999999999</v>
      </c>
      <c r="AE70">
        <v>3.5984509999999998</v>
      </c>
      <c r="AF70">
        <v>3.5945459999999998</v>
      </c>
      <c r="AG70">
        <v>3.5915689999999998</v>
      </c>
      <c r="AH70">
        <v>3.5887319999999998</v>
      </c>
      <c r="AI70" s="9">
        <v>0</v>
      </c>
    </row>
    <row r="71" spans="1:35" x14ac:dyDescent="0.35">
      <c r="A71" t="s">
        <v>77</v>
      </c>
      <c r="B71" t="s">
        <v>1567</v>
      </c>
      <c r="C71" t="s">
        <v>1566</v>
      </c>
      <c r="D71" t="s">
        <v>55</v>
      </c>
      <c r="F71">
        <v>3.602684</v>
      </c>
      <c r="G71">
        <v>3.6087560000000001</v>
      </c>
      <c r="H71">
        <v>3.500067</v>
      </c>
      <c r="I71">
        <v>3.5420530000000001</v>
      </c>
      <c r="J71">
        <v>3.5965910000000001</v>
      </c>
      <c r="K71">
        <v>3.630922</v>
      </c>
      <c r="L71">
        <v>3.6710509999999998</v>
      </c>
      <c r="M71">
        <v>3.6921460000000002</v>
      </c>
      <c r="N71">
        <v>3.7048320000000001</v>
      </c>
      <c r="O71">
        <v>3.7142089999999999</v>
      </c>
      <c r="P71">
        <v>3.7211539999999999</v>
      </c>
      <c r="Q71">
        <v>3.7224430000000002</v>
      </c>
      <c r="R71">
        <v>3.7218990000000001</v>
      </c>
      <c r="S71">
        <v>3.720599</v>
      </c>
      <c r="T71">
        <v>3.7166709999999998</v>
      </c>
      <c r="U71">
        <v>3.7074410000000002</v>
      </c>
      <c r="V71">
        <v>3.694607</v>
      </c>
      <c r="W71">
        <v>3.6812689999999999</v>
      </c>
      <c r="X71">
        <v>3.6685490000000001</v>
      </c>
      <c r="Y71">
        <v>3.6499359999999998</v>
      </c>
      <c r="Z71">
        <v>3.6346799999999999</v>
      </c>
      <c r="AA71">
        <v>3.6238000000000001</v>
      </c>
      <c r="AB71">
        <v>3.6136339999999998</v>
      </c>
      <c r="AC71">
        <v>3.603748</v>
      </c>
      <c r="AD71">
        <v>3.5954030000000001</v>
      </c>
      <c r="AE71">
        <v>3.5892019999999998</v>
      </c>
      <c r="AF71">
        <v>3.5845660000000001</v>
      </c>
      <c r="AG71">
        <v>3.5790099999999998</v>
      </c>
      <c r="AH71">
        <v>3.5747300000000002</v>
      </c>
      <c r="AI71" s="9">
        <v>0</v>
      </c>
    </row>
    <row r="72" spans="1:35" x14ac:dyDescent="0.35">
      <c r="A72" t="s">
        <v>14</v>
      </c>
      <c r="B72" t="s">
        <v>1565</v>
      </c>
      <c r="D72" t="s">
        <v>55</v>
      </c>
    </row>
    <row r="73" spans="1:35" x14ac:dyDescent="0.35">
      <c r="A73" t="s">
        <v>75</v>
      </c>
      <c r="B73" t="s">
        <v>624</v>
      </c>
      <c r="C73" t="s">
        <v>623</v>
      </c>
      <c r="D73" t="s">
        <v>55</v>
      </c>
      <c r="F73">
        <v>1.5702000000000001E-2</v>
      </c>
      <c r="G73">
        <v>1.9207999999999999E-2</v>
      </c>
      <c r="H73">
        <v>1.9094E-2</v>
      </c>
      <c r="I73">
        <v>1.8315999999999999E-2</v>
      </c>
      <c r="J73">
        <v>1.8041999999999999E-2</v>
      </c>
      <c r="K73">
        <v>1.8336999999999999E-2</v>
      </c>
      <c r="L73">
        <v>1.8714000000000001E-2</v>
      </c>
      <c r="M73">
        <v>1.8981999999999999E-2</v>
      </c>
      <c r="N73">
        <v>2.0091999999999999E-2</v>
      </c>
      <c r="O73">
        <v>1.9321999999999999E-2</v>
      </c>
      <c r="P73">
        <v>1.9576E-2</v>
      </c>
      <c r="Q73">
        <v>1.9640000000000001E-2</v>
      </c>
      <c r="R73">
        <v>1.9606999999999999E-2</v>
      </c>
      <c r="S73">
        <v>1.9595000000000001E-2</v>
      </c>
      <c r="T73">
        <v>1.9439999999999999E-2</v>
      </c>
      <c r="U73">
        <v>1.9E-2</v>
      </c>
      <c r="V73">
        <v>1.8727000000000001E-2</v>
      </c>
      <c r="W73">
        <v>1.8585999999999998E-2</v>
      </c>
      <c r="X73">
        <v>1.8516000000000001E-2</v>
      </c>
      <c r="Y73">
        <v>1.8429999999999998E-2</v>
      </c>
      <c r="Z73">
        <v>1.8342000000000001E-2</v>
      </c>
      <c r="AA73">
        <v>1.8221000000000001E-2</v>
      </c>
      <c r="AB73">
        <v>1.8114999999999999E-2</v>
      </c>
      <c r="AC73">
        <v>1.8010999999999999E-2</v>
      </c>
      <c r="AD73">
        <v>1.7923000000000001E-2</v>
      </c>
      <c r="AE73">
        <v>1.7819999999999999E-2</v>
      </c>
      <c r="AF73">
        <v>1.7704999999999999E-2</v>
      </c>
      <c r="AG73">
        <v>1.7649999999999999E-2</v>
      </c>
      <c r="AH73">
        <v>1.7652000000000001E-2</v>
      </c>
      <c r="AI73" s="9">
        <v>4.0000000000000001E-3</v>
      </c>
    </row>
    <row r="74" spans="1:35" x14ac:dyDescent="0.35">
      <c r="A74" t="s">
        <v>76</v>
      </c>
      <c r="B74" t="s">
        <v>1564</v>
      </c>
      <c r="C74" t="s">
        <v>1563</v>
      </c>
      <c r="D74" t="s">
        <v>55</v>
      </c>
      <c r="F74">
        <v>1.5702000000000001E-2</v>
      </c>
      <c r="G74">
        <v>1.9207999999999999E-2</v>
      </c>
      <c r="H74">
        <v>1.9604E-2</v>
      </c>
      <c r="I74">
        <v>1.8887000000000001E-2</v>
      </c>
      <c r="J74">
        <v>1.8561999999999999E-2</v>
      </c>
      <c r="K74">
        <v>1.8896E-2</v>
      </c>
      <c r="L74">
        <v>1.9321999999999999E-2</v>
      </c>
      <c r="M74">
        <v>1.9623999999999999E-2</v>
      </c>
      <c r="N74">
        <v>1.9866000000000002E-2</v>
      </c>
      <c r="O74">
        <v>2.0235E-2</v>
      </c>
      <c r="P74">
        <v>2.0631E-2</v>
      </c>
      <c r="Q74">
        <v>2.0792999999999999E-2</v>
      </c>
      <c r="R74">
        <v>2.0874E-2</v>
      </c>
      <c r="S74">
        <v>2.0969999999999999E-2</v>
      </c>
      <c r="T74">
        <v>2.0917999999999999E-2</v>
      </c>
      <c r="U74">
        <v>2.0660000000000001E-2</v>
      </c>
      <c r="V74">
        <v>2.0483000000000001E-2</v>
      </c>
      <c r="W74">
        <v>2.0389000000000001E-2</v>
      </c>
      <c r="X74">
        <v>2.0372000000000001E-2</v>
      </c>
      <c r="Y74">
        <v>2.0346E-2</v>
      </c>
      <c r="Z74">
        <v>2.0333E-2</v>
      </c>
      <c r="AA74">
        <v>2.0278000000000001E-2</v>
      </c>
      <c r="AB74">
        <v>2.0230000000000001E-2</v>
      </c>
      <c r="AC74">
        <v>2.0202000000000001E-2</v>
      </c>
      <c r="AD74">
        <v>2.0247000000000001E-2</v>
      </c>
      <c r="AE74">
        <v>2.0258999999999999E-2</v>
      </c>
      <c r="AF74">
        <v>2.0239E-2</v>
      </c>
      <c r="AG74">
        <v>2.0171000000000001E-2</v>
      </c>
      <c r="AH74">
        <v>2.0049000000000001E-2</v>
      </c>
      <c r="AI74" s="9">
        <v>8.9999999999999993E-3</v>
      </c>
    </row>
    <row r="75" spans="1:35" x14ac:dyDescent="0.35">
      <c r="A75" t="s">
        <v>77</v>
      </c>
      <c r="B75" t="s">
        <v>1562</v>
      </c>
      <c r="C75" t="s">
        <v>1561</v>
      </c>
      <c r="D75" t="s">
        <v>55</v>
      </c>
      <c r="F75">
        <v>1.5702000000000001E-2</v>
      </c>
      <c r="G75">
        <v>1.9207999999999999E-2</v>
      </c>
      <c r="H75">
        <v>1.8540000000000001E-2</v>
      </c>
      <c r="I75">
        <v>1.7377E-2</v>
      </c>
      <c r="J75">
        <v>1.694E-2</v>
      </c>
      <c r="K75">
        <v>1.6938000000000002E-2</v>
      </c>
      <c r="L75">
        <v>1.7014000000000001E-2</v>
      </c>
      <c r="M75">
        <v>1.7045000000000001E-2</v>
      </c>
      <c r="N75">
        <v>1.7068E-2</v>
      </c>
      <c r="O75">
        <v>1.7131E-2</v>
      </c>
      <c r="P75">
        <v>1.7111999999999999E-2</v>
      </c>
      <c r="Q75">
        <v>1.7106E-2</v>
      </c>
      <c r="R75">
        <v>1.7069000000000001E-2</v>
      </c>
      <c r="S75">
        <v>1.7073999999999999E-2</v>
      </c>
      <c r="T75">
        <v>1.7063999999999999E-2</v>
      </c>
      <c r="U75">
        <v>1.7014999999999999E-2</v>
      </c>
      <c r="V75">
        <v>1.7024000000000001E-2</v>
      </c>
      <c r="W75">
        <v>1.6479000000000001E-2</v>
      </c>
      <c r="X75">
        <v>1.6230999999999999E-2</v>
      </c>
      <c r="Y75">
        <v>1.6140999999999999E-2</v>
      </c>
      <c r="Z75">
        <v>1.5976000000000001E-2</v>
      </c>
      <c r="AA75">
        <v>1.584E-2</v>
      </c>
      <c r="AB75">
        <v>1.5689000000000002E-2</v>
      </c>
      <c r="AC75">
        <v>1.5599999999999999E-2</v>
      </c>
      <c r="AD75">
        <v>1.5518000000000001E-2</v>
      </c>
      <c r="AE75">
        <v>1.5445E-2</v>
      </c>
      <c r="AF75">
        <v>1.5383000000000001E-2</v>
      </c>
      <c r="AG75">
        <v>1.5330999999999999E-2</v>
      </c>
      <c r="AH75">
        <v>1.523E-2</v>
      </c>
      <c r="AI75" s="9">
        <v>-1E-3</v>
      </c>
    </row>
    <row r="76" spans="1:35" x14ac:dyDescent="0.35">
      <c r="A76" t="s">
        <v>387</v>
      </c>
      <c r="B76" t="s">
        <v>1560</v>
      </c>
      <c r="D76" t="s">
        <v>55</v>
      </c>
    </row>
    <row r="77" spans="1:35" x14ac:dyDescent="0.35">
      <c r="A77" t="s">
        <v>75</v>
      </c>
      <c r="B77" t="s">
        <v>622</v>
      </c>
      <c r="C77" t="s">
        <v>621</v>
      </c>
      <c r="D77" t="s">
        <v>55</v>
      </c>
      <c r="F77">
        <v>0.120805</v>
      </c>
      <c r="G77">
        <v>0.120805</v>
      </c>
      <c r="H77">
        <v>0.120805</v>
      </c>
      <c r="I77">
        <v>0.120805</v>
      </c>
      <c r="J77">
        <v>0.120805</v>
      </c>
      <c r="K77">
        <v>0.120805</v>
      </c>
      <c r="L77">
        <v>0.120805</v>
      </c>
      <c r="M77">
        <v>0.120805</v>
      </c>
      <c r="N77">
        <v>0.120805</v>
      </c>
      <c r="O77">
        <v>0.120805</v>
      </c>
      <c r="P77">
        <v>0.120805</v>
      </c>
      <c r="Q77">
        <v>0.120805</v>
      </c>
      <c r="R77">
        <v>0.120805</v>
      </c>
      <c r="S77">
        <v>0.120805</v>
      </c>
      <c r="T77">
        <v>0.120805</v>
      </c>
      <c r="U77">
        <v>0.120805</v>
      </c>
      <c r="V77">
        <v>0.120805</v>
      </c>
      <c r="W77">
        <v>0.120805</v>
      </c>
      <c r="X77">
        <v>0.120805</v>
      </c>
      <c r="Y77">
        <v>0.120805</v>
      </c>
      <c r="Z77">
        <v>0.120805</v>
      </c>
      <c r="AA77">
        <v>0.120805</v>
      </c>
      <c r="AB77">
        <v>0.120805</v>
      </c>
      <c r="AC77">
        <v>0.120805</v>
      </c>
      <c r="AD77">
        <v>0.120805</v>
      </c>
      <c r="AE77">
        <v>0.120805</v>
      </c>
      <c r="AF77">
        <v>0.120805</v>
      </c>
      <c r="AG77">
        <v>0.120805</v>
      </c>
      <c r="AH77">
        <v>0.120805</v>
      </c>
      <c r="AI77" s="9">
        <v>0</v>
      </c>
    </row>
    <row r="78" spans="1:35" x14ac:dyDescent="0.35">
      <c r="A78" t="s">
        <v>76</v>
      </c>
      <c r="B78" t="s">
        <v>1559</v>
      </c>
      <c r="C78" t="s">
        <v>1558</v>
      </c>
      <c r="D78" t="s">
        <v>55</v>
      </c>
      <c r="F78">
        <v>0.120805</v>
      </c>
      <c r="G78">
        <v>0.120805</v>
      </c>
      <c r="H78">
        <v>0.120805</v>
      </c>
      <c r="I78">
        <v>0.120805</v>
      </c>
      <c r="J78">
        <v>0.120805</v>
      </c>
      <c r="K78">
        <v>0.120805</v>
      </c>
      <c r="L78">
        <v>0.120805</v>
      </c>
      <c r="M78">
        <v>0.120805</v>
      </c>
      <c r="N78">
        <v>0.120805</v>
      </c>
      <c r="O78">
        <v>0.120805</v>
      </c>
      <c r="P78">
        <v>0.120805</v>
      </c>
      <c r="Q78">
        <v>0.120805</v>
      </c>
      <c r="R78">
        <v>0.120805</v>
      </c>
      <c r="S78">
        <v>0.120805</v>
      </c>
      <c r="T78">
        <v>0.120805</v>
      </c>
      <c r="U78">
        <v>0.120805</v>
      </c>
      <c r="V78">
        <v>0.120805</v>
      </c>
      <c r="W78">
        <v>0.120805</v>
      </c>
      <c r="X78">
        <v>0.120805</v>
      </c>
      <c r="Y78">
        <v>0.120805</v>
      </c>
      <c r="Z78">
        <v>0.120805</v>
      </c>
      <c r="AA78">
        <v>0.120805</v>
      </c>
      <c r="AB78">
        <v>0.120805</v>
      </c>
      <c r="AC78">
        <v>0.120805</v>
      </c>
      <c r="AD78">
        <v>0.120805</v>
      </c>
      <c r="AE78">
        <v>0.120805</v>
      </c>
      <c r="AF78">
        <v>0.120805</v>
      </c>
      <c r="AG78">
        <v>0.120805</v>
      </c>
      <c r="AH78">
        <v>0.120805</v>
      </c>
      <c r="AI78" s="9">
        <v>0</v>
      </c>
    </row>
    <row r="79" spans="1:35" x14ac:dyDescent="0.35">
      <c r="A79" t="s">
        <v>77</v>
      </c>
      <c r="B79" t="s">
        <v>1557</v>
      </c>
      <c r="C79" t="s">
        <v>1556</v>
      </c>
      <c r="D79" t="s">
        <v>55</v>
      </c>
      <c r="F79">
        <v>0.120805</v>
      </c>
      <c r="G79">
        <v>0.120805</v>
      </c>
      <c r="H79">
        <v>0.120805</v>
      </c>
      <c r="I79">
        <v>0.120805</v>
      </c>
      <c r="J79">
        <v>0.120805</v>
      </c>
      <c r="K79">
        <v>0.120805</v>
      </c>
      <c r="L79">
        <v>0.120805</v>
      </c>
      <c r="M79">
        <v>0.120805</v>
      </c>
      <c r="N79">
        <v>0.120805</v>
      </c>
      <c r="O79">
        <v>0.120805</v>
      </c>
      <c r="P79">
        <v>0.120805</v>
      </c>
      <c r="Q79">
        <v>0.120805</v>
      </c>
      <c r="R79">
        <v>0.120805</v>
      </c>
      <c r="S79">
        <v>0.120805</v>
      </c>
      <c r="T79">
        <v>0.120805</v>
      </c>
      <c r="U79">
        <v>0.120805</v>
      </c>
      <c r="V79">
        <v>0.120805</v>
      </c>
      <c r="W79">
        <v>0.120805</v>
      </c>
      <c r="X79">
        <v>0.120805</v>
      </c>
      <c r="Y79">
        <v>0.120805</v>
      </c>
      <c r="Z79">
        <v>0.120805</v>
      </c>
      <c r="AA79">
        <v>0.120805</v>
      </c>
      <c r="AB79">
        <v>0.120805</v>
      </c>
      <c r="AC79">
        <v>0.120805</v>
      </c>
      <c r="AD79">
        <v>0.120805</v>
      </c>
      <c r="AE79">
        <v>0.120805</v>
      </c>
      <c r="AF79">
        <v>0.120805</v>
      </c>
      <c r="AG79">
        <v>0.120805</v>
      </c>
      <c r="AH79">
        <v>0.120805</v>
      </c>
      <c r="AI79" s="9">
        <v>0</v>
      </c>
    </row>
    <row r="80" spans="1:35" x14ac:dyDescent="0.35">
      <c r="A80" t="s">
        <v>481</v>
      </c>
      <c r="B80" t="s">
        <v>1555</v>
      </c>
      <c r="D80" t="s">
        <v>55</v>
      </c>
    </row>
    <row r="81" spans="1:35" x14ac:dyDescent="0.35">
      <c r="A81" t="s">
        <v>75</v>
      </c>
      <c r="B81" t="s">
        <v>620</v>
      </c>
      <c r="C81" t="s">
        <v>619</v>
      </c>
      <c r="D81" t="s">
        <v>55</v>
      </c>
      <c r="F81">
        <v>4.5945159999999996</v>
      </c>
      <c r="G81">
        <v>4.5189029999999999</v>
      </c>
      <c r="H81">
        <v>4.5454340000000002</v>
      </c>
      <c r="I81">
        <v>4.5357770000000004</v>
      </c>
      <c r="J81">
        <v>4.5412850000000002</v>
      </c>
      <c r="K81">
        <v>4.5410360000000001</v>
      </c>
      <c r="L81">
        <v>4.5667999999999997</v>
      </c>
      <c r="M81">
        <v>4.5905269999999998</v>
      </c>
      <c r="N81">
        <v>4.6117980000000003</v>
      </c>
      <c r="O81">
        <v>4.6365270000000001</v>
      </c>
      <c r="P81">
        <v>4.6628579999999999</v>
      </c>
      <c r="Q81">
        <v>4.6800059999999997</v>
      </c>
      <c r="R81">
        <v>4.6936140000000002</v>
      </c>
      <c r="S81">
        <v>4.7130299999999998</v>
      </c>
      <c r="T81">
        <v>4.7273149999999999</v>
      </c>
      <c r="U81">
        <v>4.7434750000000001</v>
      </c>
      <c r="V81">
        <v>4.7545330000000003</v>
      </c>
      <c r="W81">
        <v>4.7640880000000001</v>
      </c>
      <c r="X81">
        <v>4.77827</v>
      </c>
      <c r="Y81">
        <v>4.796735</v>
      </c>
      <c r="Z81">
        <v>4.8181409999999998</v>
      </c>
      <c r="AA81">
        <v>4.8428240000000002</v>
      </c>
      <c r="AB81">
        <v>4.8693020000000002</v>
      </c>
      <c r="AC81">
        <v>4.8985760000000003</v>
      </c>
      <c r="AD81">
        <v>4.9279440000000001</v>
      </c>
      <c r="AE81">
        <v>4.9659589999999998</v>
      </c>
      <c r="AF81">
        <v>5.0038489999999998</v>
      </c>
      <c r="AG81">
        <v>5.045757</v>
      </c>
      <c r="AH81">
        <v>5.0911910000000002</v>
      </c>
      <c r="AI81" s="9">
        <v>4.0000000000000001E-3</v>
      </c>
    </row>
    <row r="82" spans="1:35" x14ac:dyDescent="0.35">
      <c r="A82" t="s">
        <v>76</v>
      </c>
      <c r="B82" t="s">
        <v>1554</v>
      </c>
      <c r="C82" t="s">
        <v>1553</v>
      </c>
      <c r="D82" t="s">
        <v>55</v>
      </c>
      <c r="F82">
        <v>4.5946540000000002</v>
      </c>
      <c r="G82">
        <v>4.5187290000000004</v>
      </c>
      <c r="H82">
        <v>4.5451969999999999</v>
      </c>
      <c r="I82">
        <v>4.5287470000000001</v>
      </c>
      <c r="J82">
        <v>4.5279629999999997</v>
      </c>
      <c r="K82">
        <v>4.5248220000000003</v>
      </c>
      <c r="L82">
        <v>4.5489009999999999</v>
      </c>
      <c r="M82">
        <v>4.5747770000000001</v>
      </c>
      <c r="N82">
        <v>4.6011689999999996</v>
      </c>
      <c r="O82">
        <v>4.6333279999999997</v>
      </c>
      <c r="P82">
        <v>4.6646559999999999</v>
      </c>
      <c r="Q82">
        <v>4.6827819999999996</v>
      </c>
      <c r="R82">
        <v>4.6995230000000001</v>
      </c>
      <c r="S82">
        <v>4.7175560000000001</v>
      </c>
      <c r="T82">
        <v>4.7333400000000001</v>
      </c>
      <c r="U82">
        <v>4.7498129999999996</v>
      </c>
      <c r="V82">
        <v>4.762632</v>
      </c>
      <c r="W82">
        <v>4.774419</v>
      </c>
      <c r="X82">
        <v>4.786924</v>
      </c>
      <c r="Y82">
        <v>4.8076049999999997</v>
      </c>
      <c r="Z82">
        <v>4.8297650000000001</v>
      </c>
      <c r="AA82">
        <v>4.8577490000000001</v>
      </c>
      <c r="AB82">
        <v>4.8847100000000001</v>
      </c>
      <c r="AC82">
        <v>4.9139590000000002</v>
      </c>
      <c r="AD82">
        <v>4.9415519999999997</v>
      </c>
      <c r="AE82">
        <v>4.9738850000000001</v>
      </c>
      <c r="AF82">
        <v>5.0130369999999997</v>
      </c>
      <c r="AG82">
        <v>5.0536799999999999</v>
      </c>
      <c r="AH82">
        <v>5.0961410000000003</v>
      </c>
      <c r="AI82" s="9">
        <v>4.0000000000000001E-3</v>
      </c>
    </row>
    <row r="83" spans="1:35" x14ac:dyDescent="0.35">
      <c r="A83" t="s">
        <v>77</v>
      </c>
      <c r="B83" t="s">
        <v>1552</v>
      </c>
      <c r="C83" t="s">
        <v>1551</v>
      </c>
      <c r="D83" t="s">
        <v>55</v>
      </c>
      <c r="F83">
        <v>4.5944440000000002</v>
      </c>
      <c r="G83">
        <v>4.5182200000000003</v>
      </c>
      <c r="H83">
        <v>4.5447069999999998</v>
      </c>
      <c r="I83">
        <v>4.5373570000000001</v>
      </c>
      <c r="J83">
        <v>4.5528130000000004</v>
      </c>
      <c r="K83">
        <v>4.559939</v>
      </c>
      <c r="L83">
        <v>4.5926920000000004</v>
      </c>
      <c r="M83">
        <v>4.6227549999999997</v>
      </c>
      <c r="N83">
        <v>4.6478479999999998</v>
      </c>
      <c r="O83">
        <v>4.6756669999999998</v>
      </c>
      <c r="P83">
        <v>4.7027609999999997</v>
      </c>
      <c r="Q83">
        <v>4.719964</v>
      </c>
      <c r="R83">
        <v>4.7369060000000003</v>
      </c>
      <c r="S83">
        <v>4.7522599999999997</v>
      </c>
      <c r="T83">
        <v>4.7618850000000004</v>
      </c>
      <c r="U83">
        <v>4.7683080000000002</v>
      </c>
      <c r="V83">
        <v>4.774038</v>
      </c>
      <c r="W83">
        <v>4.7791620000000004</v>
      </c>
      <c r="X83">
        <v>4.7863920000000002</v>
      </c>
      <c r="Y83">
        <v>4.7975969999999997</v>
      </c>
      <c r="Z83">
        <v>4.81304</v>
      </c>
      <c r="AA83">
        <v>4.8364250000000002</v>
      </c>
      <c r="AB83">
        <v>4.8590960000000001</v>
      </c>
      <c r="AC83">
        <v>4.8832719999999998</v>
      </c>
      <c r="AD83">
        <v>4.9104850000000004</v>
      </c>
      <c r="AE83">
        <v>4.9404459999999997</v>
      </c>
      <c r="AF83">
        <v>4.9743589999999998</v>
      </c>
      <c r="AG83">
        <v>5.0101589999999998</v>
      </c>
      <c r="AH83">
        <v>5.0467259999999996</v>
      </c>
      <c r="AI83" s="9">
        <v>3.0000000000000001E-3</v>
      </c>
    </row>
    <row r="84" spans="1:35" x14ac:dyDescent="0.35">
      <c r="A84" t="s">
        <v>478</v>
      </c>
      <c r="B84" t="s">
        <v>1550</v>
      </c>
      <c r="D84" t="s">
        <v>55</v>
      </c>
    </row>
    <row r="85" spans="1:35" x14ac:dyDescent="0.35">
      <c r="A85" t="s">
        <v>75</v>
      </c>
      <c r="B85" t="s">
        <v>618</v>
      </c>
      <c r="C85" t="s">
        <v>617</v>
      </c>
      <c r="D85" t="s">
        <v>55</v>
      </c>
      <c r="F85">
        <v>9.214931</v>
      </c>
      <c r="G85">
        <v>9.1467639999999992</v>
      </c>
      <c r="H85">
        <v>9.0508199999999999</v>
      </c>
      <c r="I85">
        <v>9.0827179999999998</v>
      </c>
      <c r="J85">
        <v>9.1274470000000001</v>
      </c>
      <c r="K85">
        <v>9.1482039999999998</v>
      </c>
      <c r="L85">
        <v>9.2091639999999995</v>
      </c>
      <c r="M85">
        <v>9.2525849999999998</v>
      </c>
      <c r="N85">
        <v>9.2879020000000008</v>
      </c>
      <c r="O85">
        <v>9.3228819999999999</v>
      </c>
      <c r="P85">
        <v>9.3576409999999992</v>
      </c>
      <c r="Q85">
        <v>9.3762050000000006</v>
      </c>
      <c r="R85">
        <v>9.3882150000000006</v>
      </c>
      <c r="S85">
        <v>9.4041420000000002</v>
      </c>
      <c r="T85">
        <v>9.4158000000000008</v>
      </c>
      <c r="U85">
        <v>9.427384</v>
      </c>
      <c r="V85">
        <v>9.4285560000000004</v>
      </c>
      <c r="W85">
        <v>9.4305880000000002</v>
      </c>
      <c r="X85">
        <v>9.4353560000000005</v>
      </c>
      <c r="Y85">
        <v>9.4438440000000003</v>
      </c>
      <c r="Z85">
        <v>9.4569349999999996</v>
      </c>
      <c r="AA85">
        <v>9.4771230000000006</v>
      </c>
      <c r="AB85">
        <v>9.5026139999999995</v>
      </c>
      <c r="AC85">
        <v>9.5271600000000003</v>
      </c>
      <c r="AD85">
        <v>9.5435219999999994</v>
      </c>
      <c r="AE85">
        <v>9.5736340000000002</v>
      </c>
      <c r="AF85">
        <v>9.6088500000000003</v>
      </c>
      <c r="AG85">
        <v>9.6489499999999992</v>
      </c>
      <c r="AH85">
        <v>9.6895889999999998</v>
      </c>
      <c r="AI85" s="9">
        <v>2E-3</v>
      </c>
    </row>
    <row r="86" spans="1:35" x14ac:dyDescent="0.35">
      <c r="A86" t="s">
        <v>76</v>
      </c>
      <c r="B86" t="s">
        <v>1549</v>
      </c>
      <c r="C86" t="s">
        <v>1548</v>
      </c>
      <c r="D86" t="s">
        <v>55</v>
      </c>
      <c r="F86">
        <v>9.2150770000000009</v>
      </c>
      <c r="G86">
        <v>9.1466429999999992</v>
      </c>
      <c r="H86">
        <v>9.0513770000000005</v>
      </c>
      <c r="I86">
        <v>9.0789279999999994</v>
      </c>
      <c r="J86">
        <v>9.115767</v>
      </c>
      <c r="K86">
        <v>9.1290429999999994</v>
      </c>
      <c r="L86">
        <v>9.1876490000000004</v>
      </c>
      <c r="M86">
        <v>9.2369330000000005</v>
      </c>
      <c r="N86">
        <v>9.2781920000000007</v>
      </c>
      <c r="O86">
        <v>9.3206209999999992</v>
      </c>
      <c r="P86">
        <v>9.3590839999999993</v>
      </c>
      <c r="Q86">
        <v>9.3774449999999998</v>
      </c>
      <c r="R86">
        <v>9.3924249999999994</v>
      </c>
      <c r="S86">
        <v>9.4082550000000005</v>
      </c>
      <c r="T86">
        <v>9.4219159999999995</v>
      </c>
      <c r="U86">
        <v>9.4349589999999992</v>
      </c>
      <c r="V86">
        <v>9.4417760000000008</v>
      </c>
      <c r="W86">
        <v>9.4454170000000008</v>
      </c>
      <c r="X86">
        <v>9.4461980000000008</v>
      </c>
      <c r="Y86">
        <v>9.4558009999999992</v>
      </c>
      <c r="Z86">
        <v>9.4697390000000006</v>
      </c>
      <c r="AA86">
        <v>9.4925899999999999</v>
      </c>
      <c r="AB86">
        <v>9.5160470000000004</v>
      </c>
      <c r="AC86">
        <v>9.5421010000000006</v>
      </c>
      <c r="AD86">
        <v>9.5670979999999997</v>
      </c>
      <c r="AE86">
        <v>9.5948379999999993</v>
      </c>
      <c r="AF86">
        <v>9.6295020000000005</v>
      </c>
      <c r="AG86">
        <v>9.6673089999999995</v>
      </c>
      <c r="AH86">
        <v>9.7068560000000002</v>
      </c>
      <c r="AI86" s="9">
        <v>2E-3</v>
      </c>
    </row>
    <row r="87" spans="1:35" x14ac:dyDescent="0.35">
      <c r="A87" t="s">
        <v>77</v>
      </c>
      <c r="B87" t="s">
        <v>1547</v>
      </c>
      <c r="C87" t="s">
        <v>1546</v>
      </c>
      <c r="D87" t="s">
        <v>55</v>
      </c>
      <c r="F87">
        <v>9.2148579999999995</v>
      </c>
      <c r="G87">
        <v>9.1424880000000002</v>
      </c>
      <c r="H87">
        <v>9.0317729999999994</v>
      </c>
      <c r="I87">
        <v>9.0569229999999994</v>
      </c>
      <c r="J87">
        <v>9.1204090000000004</v>
      </c>
      <c r="K87">
        <v>9.1557340000000007</v>
      </c>
      <c r="L87">
        <v>9.2314520000000009</v>
      </c>
      <c r="M87">
        <v>9.2843160000000005</v>
      </c>
      <c r="N87">
        <v>9.3231570000000001</v>
      </c>
      <c r="O87">
        <v>9.3612660000000005</v>
      </c>
      <c r="P87">
        <v>9.3964689999999997</v>
      </c>
      <c r="Q87">
        <v>9.4156230000000001</v>
      </c>
      <c r="R87">
        <v>9.4320529999999998</v>
      </c>
      <c r="S87">
        <v>9.4462209999999995</v>
      </c>
      <c r="T87">
        <v>9.4521949999999997</v>
      </c>
      <c r="U87">
        <v>9.4489110000000007</v>
      </c>
      <c r="V87">
        <v>9.4419280000000008</v>
      </c>
      <c r="W87">
        <v>9.4329940000000008</v>
      </c>
      <c r="X87">
        <v>9.4266319999999997</v>
      </c>
      <c r="Y87">
        <v>9.417802</v>
      </c>
      <c r="Z87">
        <v>9.4167360000000002</v>
      </c>
      <c r="AA87">
        <v>9.4280209999999993</v>
      </c>
      <c r="AB87">
        <v>9.4396920000000009</v>
      </c>
      <c r="AC87">
        <v>9.4535710000000002</v>
      </c>
      <c r="AD87">
        <v>9.4723749999999995</v>
      </c>
      <c r="AE87">
        <v>9.4961160000000007</v>
      </c>
      <c r="AF87">
        <v>9.5251370000000009</v>
      </c>
      <c r="AG87">
        <v>9.5562690000000003</v>
      </c>
      <c r="AH87">
        <v>9.5894530000000007</v>
      </c>
      <c r="AI87" s="9">
        <v>1E-3</v>
      </c>
    </row>
    <row r="88" spans="1:35" x14ac:dyDescent="0.35">
      <c r="A88" t="s">
        <v>475</v>
      </c>
      <c r="B88" t="s">
        <v>1545</v>
      </c>
      <c r="D88" t="s">
        <v>55</v>
      </c>
    </row>
    <row r="89" spans="1:35" x14ac:dyDescent="0.35">
      <c r="A89" t="s">
        <v>75</v>
      </c>
      <c r="B89" t="s">
        <v>616</v>
      </c>
      <c r="C89" t="s">
        <v>615</v>
      </c>
      <c r="D89" t="s">
        <v>55</v>
      </c>
      <c r="F89">
        <v>8.418628</v>
      </c>
      <c r="G89">
        <v>8.1140220000000003</v>
      </c>
      <c r="H89">
        <v>8.1917259999999992</v>
      </c>
      <c r="I89">
        <v>8.1594289999999994</v>
      </c>
      <c r="J89">
        <v>8.0919919999999994</v>
      </c>
      <c r="K89">
        <v>8.0060850000000006</v>
      </c>
      <c r="L89">
        <v>7.955819</v>
      </c>
      <c r="M89">
        <v>7.9158020000000002</v>
      </c>
      <c r="N89">
        <v>7.8963580000000002</v>
      </c>
      <c r="O89">
        <v>7.9300129999999998</v>
      </c>
      <c r="P89">
        <v>8.0035220000000002</v>
      </c>
      <c r="Q89">
        <v>8.0267309999999998</v>
      </c>
      <c r="R89">
        <v>8.0801970000000001</v>
      </c>
      <c r="S89">
        <v>8.1208340000000003</v>
      </c>
      <c r="T89">
        <v>8.1497419999999998</v>
      </c>
      <c r="U89">
        <v>8.1508179999999992</v>
      </c>
      <c r="V89">
        <v>8.1182960000000008</v>
      </c>
      <c r="W89">
        <v>8.0792339999999996</v>
      </c>
      <c r="X89">
        <v>8.0688680000000002</v>
      </c>
      <c r="Y89">
        <v>8.0798349999999992</v>
      </c>
      <c r="Z89">
        <v>8.1258210000000002</v>
      </c>
      <c r="AA89">
        <v>8.1633040000000001</v>
      </c>
      <c r="AB89">
        <v>8.2102930000000001</v>
      </c>
      <c r="AC89">
        <v>8.2706389999999992</v>
      </c>
      <c r="AD89">
        <v>8.2967460000000006</v>
      </c>
      <c r="AE89">
        <v>8.3478860000000008</v>
      </c>
      <c r="AF89">
        <v>8.401999</v>
      </c>
      <c r="AG89">
        <v>8.4501869999999997</v>
      </c>
      <c r="AH89">
        <v>8.5127570000000006</v>
      </c>
      <c r="AI89" s="9">
        <v>0</v>
      </c>
    </row>
    <row r="90" spans="1:35" x14ac:dyDescent="0.35">
      <c r="A90" t="s">
        <v>76</v>
      </c>
      <c r="B90" t="s">
        <v>1544</v>
      </c>
      <c r="C90" t="s">
        <v>1543</v>
      </c>
      <c r="D90" t="s">
        <v>55</v>
      </c>
      <c r="F90">
        <v>8.4204220000000003</v>
      </c>
      <c r="G90">
        <v>8.1508730000000007</v>
      </c>
      <c r="H90">
        <v>8.2316289999999999</v>
      </c>
      <c r="I90">
        <v>8.1782079999999997</v>
      </c>
      <c r="J90">
        <v>8.0846900000000002</v>
      </c>
      <c r="K90">
        <v>7.976572</v>
      </c>
      <c r="L90">
        <v>7.9136199999999999</v>
      </c>
      <c r="M90">
        <v>7.904026</v>
      </c>
      <c r="N90">
        <v>7.8971980000000004</v>
      </c>
      <c r="O90">
        <v>7.9337970000000002</v>
      </c>
      <c r="P90">
        <v>7.9978129999999998</v>
      </c>
      <c r="Q90">
        <v>8.0195089999999993</v>
      </c>
      <c r="R90">
        <v>8.0922470000000004</v>
      </c>
      <c r="S90">
        <v>8.1623009999999994</v>
      </c>
      <c r="T90">
        <v>8.2208389999999998</v>
      </c>
      <c r="U90">
        <v>8.2288890000000006</v>
      </c>
      <c r="V90">
        <v>8.2000689999999992</v>
      </c>
      <c r="W90">
        <v>8.1491120000000006</v>
      </c>
      <c r="X90">
        <v>8.1158800000000006</v>
      </c>
      <c r="Y90">
        <v>8.1231609999999996</v>
      </c>
      <c r="Z90">
        <v>8.1734059999999999</v>
      </c>
      <c r="AA90">
        <v>8.2108939999999997</v>
      </c>
      <c r="AB90">
        <v>8.2337399999999992</v>
      </c>
      <c r="AC90">
        <v>8.2580519999999993</v>
      </c>
      <c r="AD90">
        <v>8.2899469999999997</v>
      </c>
      <c r="AE90">
        <v>8.3421090000000007</v>
      </c>
      <c r="AF90">
        <v>8.3984850000000009</v>
      </c>
      <c r="AG90">
        <v>8.4559759999999997</v>
      </c>
      <c r="AH90">
        <v>8.502065</v>
      </c>
      <c r="AI90" s="9">
        <v>0</v>
      </c>
    </row>
    <row r="91" spans="1:35" x14ac:dyDescent="0.35">
      <c r="A91" t="s">
        <v>77</v>
      </c>
      <c r="B91" t="s">
        <v>1542</v>
      </c>
      <c r="C91" t="s">
        <v>1541</v>
      </c>
      <c r="D91" t="s">
        <v>55</v>
      </c>
      <c r="F91">
        <v>8.4194890000000004</v>
      </c>
      <c r="G91">
        <v>8.1140980000000003</v>
      </c>
      <c r="H91">
        <v>8.1813400000000005</v>
      </c>
      <c r="I91">
        <v>8.107227</v>
      </c>
      <c r="J91">
        <v>7.977144</v>
      </c>
      <c r="K91">
        <v>7.8142209999999999</v>
      </c>
      <c r="L91">
        <v>7.7146429999999997</v>
      </c>
      <c r="M91">
        <v>7.65482</v>
      </c>
      <c r="N91">
        <v>7.631202</v>
      </c>
      <c r="O91">
        <v>7.6812909999999999</v>
      </c>
      <c r="P91">
        <v>7.7407409999999999</v>
      </c>
      <c r="Q91">
        <v>7.7620979999999999</v>
      </c>
      <c r="R91">
        <v>7.7866140000000001</v>
      </c>
      <c r="S91">
        <v>7.8001969999999998</v>
      </c>
      <c r="T91">
        <v>7.8365749999999998</v>
      </c>
      <c r="U91">
        <v>7.8357619999999999</v>
      </c>
      <c r="V91">
        <v>7.828322</v>
      </c>
      <c r="W91">
        <v>7.82883</v>
      </c>
      <c r="X91">
        <v>7.8208659999999997</v>
      </c>
      <c r="Y91">
        <v>7.8398079999999997</v>
      </c>
      <c r="Z91">
        <v>7.9210459999999996</v>
      </c>
      <c r="AA91">
        <v>7.947813</v>
      </c>
      <c r="AB91">
        <v>7.9911070000000004</v>
      </c>
      <c r="AC91">
        <v>8.0332340000000002</v>
      </c>
      <c r="AD91">
        <v>8.0754680000000008</v>
      </c>
      <c r="AE91">
        <v>8.0975629999999992</v>
      </c>
      <c r="AF91">
        <v>8.1492339999999999</v>
      </c>
      <c r="AG91">
        <v>8.2062190000000008</v>
      </c>
      <c r="AH91">
        <v>8.2617499999999993</v>
      </c>
      <c r="AI91" s="9">
        <v>-1E-3</v>
      </c>
    </row>
    <row r="92" spans="1:35" x14ac:dyDescent="0.35">
      <c r="A92" t="s">
        <v>25</v>
      </c>
      <c r="B92" t="s">
        <v>1540</v>
      </c>
      <c r="D92" t="s">
        <v>55</v>
      </c>
    </row>
    <row r="93" spans="1:35" x14ac:dyDescent="0.35">
      <c r="A93" t="s">
        <v>75</v>
      </c>
      <c r="B93" t="s">
        <v>614</v>
      </c>
      <c r="C93" t="s">
        <v>613</v>
      </c>
      <c r="D93" t="s">
        <v>55</v>
      </c>
      <c r="F93">
        <v>17.633558000000001</v>
      </c>
      <c r="G93">
        <v>17.260786</v>
      </c>
      <c r="H93">
        <v>17.242546000000001</v>
      </c>
      <c r="I93">
        <v>17.242146000000002</v>
      </c>
      <c r="J93">
        <v>17.219439999999999</v>
      </c>
      <c r="K93">
        <v>17.154288999999999</v>
      </c>
      <c r="L93">
        <v>17.164981999999998</v>
      </c>
      <c r="M93">
        <v>17.168388</v>
      </c>
      <c r="N93">
        <v>17.184260999999999</v>
      </c>
      <c r="O93">
        <v>17.252894999999999</v>
      </c>
      <c r="P93">
        <v>17.361163999999999</v>
      </c>
      <c r="Q93">
        <v>17.402934999999999</v>
      </c>
      <c r="R93">
        <v>17.468412000000001</v>
      </c>
      <c r="S93">
        <v>17.524977</v>
      </c>
      <c r="T93">
        <v>17.565542000000001</v>
      </c>
      <c r="U93">
        <v>17.578201</v>
      </c>
      <c r="V93">
        <v>17.546852000000001</v>
      </c>
      <c r="W93">
        <v>17.509823000000001</v>
      </c>
      <c r="X93">
        <v>17.504223</v>
      </c>
      <c r="Y93">
        <v>17.523678</v>
      </c>
      <c r="Z93">
        <v>17.582756</v>
      </c>
      <c r="AA93">
        <v>17.640426999999999</v>
      </c>
      <c r="AB93">
        <v>17.712906</v>
      </c>
      <c r="AC93">
        <v>17.797798</v>
      </c>
      <c r="AD93">
        <v>17.840267000000001</v>
      </c>
      <c r="AE93">
        <v>17.921520000000001</v>
      </c>
      <c r="AF93">
        <v>18.010849</v>
      </c>
      <c r="AG93">
        <v>18.099136000000001</v>
      </c>
      <c r="AH93">
        <v>18.202347</v>
      </c>
      <c r="AI93" s="9">
        <v>1E-3</v>
      </c>
    </row>
    <row r="94" spans="1:35" x14ac:dyDescent="0.35">
      <c r="A94" t="s">
        <v>76</v>
      </c>
      <c r="B94" t="s">
        <v>1539</v>
      </c>
      <c r="C94" t="s">
        <v>1538</v>
      </c>
      <c r="D94" t="s">
        <v>55</v>
      </c>
      <c r="F94">
        <v>17.635497999999998</v>
      </c>
      <c r="G94">
        <v>17.297516000000002</v>
      </c>
      <c r="H94">
        <v>17.283007000000001</v>
      </c>
      <c r="I94">
        <v>17.257137</v>
      </c>
      <c r="J94">
        <v>17.200457</v>
      </c>
      <c r="K94">
        <v>17.105613999999999</v>
      </c>
      <c r="L94">
        <v>17.101268999999998</v>
      </c>
      <c r="M94">
        <v>17.140958999999999</v>
      </c>
      <c r="N94">
        <v>17.175388000000002</v>
      </c>
      <c r="O94">
        <v>17.254417</v>
      </c>
      <c r="P94">
        <v>17.356897</v>
      </c>
      <c r="Q94">
        <v>17.396954000000001</v>
      </c>
      <c r="R94">
        <v>17.484673000000001</v>
      </c>
      <c r="S94">
        <v>17.570557000000001</v>
      </c>
      <c r="T94">
        <v>17.642754</v>
      </c>
      <c r="U94">
        <v>17.663848999999999</v>
      </c>
      <c r="V94">
        <v>17.641846000000001</v>
      </c>
      <c r="W94">
        <v>17.594528</v>
      </c>
      <c r="X94">
        <v>17.562076999999999</v>
      </c>
      <c r="Y94">
        <v>17.578962000000001</v>
      </c>
      <c r="Z94">
        <v>17.643145000000001</v>
      </c>
      <c r="AA94">
        <v>17.703484</v>
      </c>
      <c r="AB94">
        <v>17.749786</v>
      </c>
      <c r="AC94">
        <v>17.800152000000001</v>
      </c>
      <c r="AD94">
        <v>17.857043999999998</v>
      </c>
      <c r="AE94">
        <v>17.936947</v>
      </c>
      <c r="AF94">
        <v>18.027988000000001</v>
      </c>
      <c r="AG94">
        <v>18.123284999999999</v>
      </c>
      <c r="AH94">
        <v>18.208919999999999</v>
      </c>
      <c r="AI94" s="9">
        <v>1E-3</v>
      </c>
    </row>
    <row r="95" spans="1:35" x14ac:dyDescent="0.35">
      <c r="A95" t="s">
        <v>77</v>
      </c>
      <c r="B95" t="s">
        <v>1537</v>
      </c>
      <c r="C95" t="s">
        <v>1536</v>
      </c>
      <c r="D95" t="s">
        <v>55</v>
      </c>
      <c r="F95">
        <v>17.634346000000001</v>
      </c>
      <c r="G95">
        <v>17.256585999999999</v>
      </c>
      <c r="H95">
        <v>17.213111999999999</v>
      </c>
      <c r="I95">
        <v>17.164149999999999</v>
      </c>
      <c r="J95">
        <v>17.097553000000001</v>
      </c>
      <c r="K95">
        <v>16.969954999999999</v>
      </c>
      <c r="L95">
        <v>16.946095</v>
      </c>
      <c r="M95">
        <v>16.939136999999999</v>
      </c>
      <c r="N95">
        <v>16.954359</v>
      </c>
      <c r="O95">
        <v>17.042556999999999</v>
      </c>
      <c r="P95">
        <v>17.137211000000001</v>
      </c>
      <c r="Q95">
        <v>17.177720999999998</v>
      </c>
      <c r="R95">
        <v>17.218665999999999</v>
      </c>
      <c r="S95">
        <v>17.246417999999998</v>
      </c>
      <c r="T95">
        <v>17.288768999999998</v>
      </c>
      <c r="U95">
        <v>17.284672</v>
      </c>
      <c r="V95">
        <v>17.270250000000001</v>
      </c>
      <c r="W95">
        <v>17.261824000000001</v>
      </c>
      <c r="X95">
        <v>17.247498</v>
      </c>
      <c r="Y95">
        <v>17.25761</v>
      </c>
      <c r="Z95">
        <v>17.337782000000001</v>
      </c>
      <c r="AA95">
        <v>17.375834000000001</v>
      </c>
      <c r="AB95">
        <v>17.430799</v>
      </c>
      <c r="AC95">
        <v>17.486805</v>
      </c>
      <c r="AD95">
        <v>17.547844000000001</v>
      </c>
      <c r="AE95">
        <v>17.593678000000001</v>
      </c>
      <c r="AF95">
        <v>17.67437</v>
      </c>
      <c r="AG95">
        <v>17.762487</v>
      </c>
      <c r="AH95">
        <v>17.851203999999999</v>
      </c>
      <c r="AI95" s="9">
        <v>0</v>
      </c>
    </row>
    <row r="96" spans="1:35" x14ac:dyDescent="0.35">
      <c r="A96" t="s">
        <v>94</v>
      </c>
    </row>
    <row r="97" spans="1:35" x14ac:dyDescent="0.35">
      <c r="A97" t="s">
        <v>254</v>
      </c>
      <c r="B97" t="s">
        <v>1535</v>
      </c>
      <c r="D97" t="s">
        <v>55</v>
      </c>
    </row>
    <row r="98" spans="1:35" x14ac:dyDescent="0.35">
      <c r="A98" t="s">
        <v>75</v>
      </c>
      <c r="B98" t="s">
        <v>612</v>
      </c>
      <c r="C98" t="s">
        <v>611</v>
      </c>
      <c r="D98" t="s">
        <v>55</v>
      </c>
      <c r="F98">
        <v>3.7640660000000001</v>
      </c>
      <c r="G98">
        <v>3.8774359999999999</v>
      </c>
      <c r="H98">
        <v>3.8122020000000001</v>
      </c>
      <c r="I98">
        <v>3.8999269999999999</v>
      </c>
      <c r="J98">
        <v>4.0103020000000003</v>
      </c>
      <c r="K98">
        <v>4.0910460000000004</v>
      </c>
      <c r="L98">
        <v>4.1493570000000002</v>
      </c>
      <c r="M98">
        <v>4.1851479999999999</v>
      </c>
      <c r="N98">
        <v>4.2145169999999998</v>
      </c>
      <c r="O98">
        <v>4.2588860000000004</v>
      </c>
      <c r="P98">
        <v>4.313447</v>
      </c>
      <c r="Q98">
        <v>4.3578830000000002</v>
      </c>
      <c r="R98">
        <v>4.4107849999999997</v>
      </c>
      <c r="S98">
        <v>4.4538880000000001</v>
      </c>
      <c r="T98">
        <v>4.4881679999999999</v>
      </c>
      <c r="U98">
        <v>4.5289739999999998</v>
      </c>
      <c r="V98">
        <v>4.5556179999999999</v>
      </c>
      <c r="W98">
        <v>4.6019889999999997</v>
      </c>
      <c r="X98">
        <v>4.659065</v>
      </c>
      <c r="Y98">
        <v>4.7057950000000002</v>
      </c>
      <c r="Z98">
        <v>4.7464120000000003</v>
      </c>
      <c r="AA98">
        <v>4.7937580000000004</v>
      </c>
      <c r="AB98">
        <v>4.8290420000000003</v>
      </c>
      <c r="AC98">
        <v>4.8597450000000002</v>
      </c>
      <c r="AD98">
        <v>4.9079249999999996</v>
      </c>
      <c r="AE98">
        <v>4.968235</v>
      </c>
      <c r="AF98">
        <v>4.9968909999999997</v>
      </c>
      <c r="AG98">
        <v>5.0403700000000002</v>
      </c>
      <c r="AH98">
        <v>5.1258660000000003</v>
      </c>
      <c r="AI98" s="9">
        <v>1.0999999999999999E-2</v>
      </c>
    </row>
    <row r="99" spans="1:35" x14ac:dyDescent="0.35">
      <c r="A99" t="s">
        <v>76</v>
      </c>
      <c r="B99" t="s">
        <v>1534</v>
      </c>
      <c r="C99" t="s">
        <v>1533</v>
      </c>
      <c r="D99" t="s">
        <v>55</v>
      </c>
      <c r="F99">
        <v>3.7641089999999999</v>
      </c>
      <c r="G99">
        <v>3.9265910000000002</v>
      </c>
      <c r="H99">
        <v>3.6564019999999999</v>
      </c>
      <c r="I99">
        <v>3.7009219999999998</v>
      </c>
      <c r="J99">
        <v>3.803077</v>
      </c>
      <c r="K99">
        <v>3.8884219999999998</v>
      </c>
      <c r="L99">
        <v>3.957519</v>
      </c>
      <c r="M99">
        <v>3.9925760000000001</v>
      </c>
      <c r="N99">
        <v>4.0174099999999999</v>
      </c>
      <c r="O99">
        <v>4.0549039999999996</v>
      </c>
      <c r="P99">
        <v>4.1071590000000002</v>
      </c>
      <c r="Q99">
        <v>4.1546589999999997</v>
      </c>
      <c r="R99">
        <v>4.1962760000000001</v>
      </c>
      <c r="S99">
        <v>4.2301719999999996</v>
      </c>
      <c r="T99">
        <v>4.2513139999999998</v>
      </c>
      <c r="U99">
        <v>4.2991070000000002</v>
      </c>
      <c r="V99">
        <v>4.3345969999999996</v>
      </c>
      <c r="W99">
        <v>4.3811109999999998</v>
      </c>
      <c r="X99">
        <v>4.438828</v>
      </c>
      <c r="Y99">
        <v>4.4828549999999998</v>
      </c>
      <c r="Z99">
        <v>4.5365099999999998</v>
      </c>
      <c r="AA99">
        <v>4.6069310000000003</v>
      </c>
      <c r="AB99">
        <v>4.6527940000000001</v>
      </c>
      <c r="AC99">
        <v>4.6898270000000002</v>
      </c>
      <c r="AD99">
        <v>4.7299959999999999</v>
      </c>
      <c r="AE99">
        <v>4.7844949999999997</v>
      </c>
      <c r="AF99">
        <v>4.8394709999999996</v>
      </c>
      <c r="AG99">
        <v>4.895486</v>
      </c>
      <c r="AH99">
        <v>4.9432349999999996</v>
      </c>
      <c r="AI99" s="9">
        <v>0.01</v>
      </c>
    </row>
    <row r="100" spans="1:35" x14ac:dyDescent="0.35">
      <c r="A100" t="s">
        <v>77</v>
      </c>
      <c r="B100" t="s">
        <v>1532</v>
      </c>
      <c r="C100" t="s">
        <v>1531</v>
      </c>
      <c r="D100" t="s">
        <v>55</v>
      </c>
      <c r="F100">
        <v>3.764005</v>
      </c>
      <c r="G100">
        <v>3.918717</v>
      </c>
      <c r="H100">
        <v>3.7700100000000001</v>
      </c>
      <c r="I100">
        <v>3.9114599999999999</v>
      </c>
      <c r="J100">
        <v>4.0260530000000001</v>
      </c>
      <c r="K100">
        <v>4.1076439999999996</v>
      </c>
      <c r="L100">
        <v>4.1495860000000002</v>
      </c>
      <c r="M100">
        <v>4.2007120000000002</v>
      </c>
      <c r="N100">
        <v>4.2468620000000001</v>
      </c>
      <c r="O100">
        <v>4.3068410000000004</v>
      </c>
      <c r="P100">
        <v>4.3766100000000003</v>
      </c>
      <c r="Q100">
        <v>4.4437740000000003</v>
      </c>
      <c r="R100">
        <v>4.5210559999999997</v>
      </c>
      <c r="S100">
        <v>4.5842669999999996</v>
      </c>
      <c r="T100">
        <v>4.6419870000000003</v>
      </c>
      <c r="U100">
        <v>4.7133669999999999</v>
      </c>
      <c r="V100">
        <v>4.7764800000000003</v>
      </c>
      <c r="W100">
        <v>4.820608</v>
      </c>
      <c r="X100">
        <v>4.8976290000000002</v>
      </c>
      <c r="Y100">
        <v>4.9550520000000002</v>
      </c>
      <c r="Z100">
        <v>4.9742139999999999</v>
      </c>
      <c r="AA100">
        <v>5.0254289999999999</v>
      </c>
      <c r="AB100">
        <v>5.0990929999999999</v>
      </c>
      <c r="AC100">
        <v>5.1531070000000003</v>
      </c>
      <c r="AD100">
        <v>5.1824820000000003</v>
      </c>
      <c r="AE100">
        <v>5.2295550000000004</v>
      </c>
      <c r="AF100">
        <v>5.260529</v>
      </c>
      <c r="AG100">
        <v>5.3395029999999997</v>
      </c>
      <c r="AH100">
        <v>5.3395869999999999</v>
      </c>
      <c r="AI100" s="9">
        <v>1.2999999999999999E-2</v>
      </c>
    </row>
    <row r="101" spans="1:35" x14ac:dyDescent="0.35">
      <c r="A101" t="s">
        <v>251</v>
      </c>
      <c r="B101" t="s">
        <v>1530</v>
      </c>
      <c r="D101" t="s">
        <v>55</v>
      </c>
    </row>
    <row r="102" spans="1:35" x14ac:dyDescent="0.35">
      <c r="A102" t="s">
        <v>75</v>
      </c>
      <c r="B102" t="s">
        <v>610</v>
      </c>
      <c r="C102" t="s">
        <v>609</v>
      </c>
      <c r="D102" t="s">
        <v>55</v>
      </c>
      <c r="F102">
        <v>0.29296100000000003</v>
      </c>
      <c r="G102">
        <v>0.29184599999999999</v>
      </c>
      <c r="H102">
        <v>0.28855799999999998</v>
      </c>
      <c r="I102">
        <v>0.28835699999999997</v>
      </c>
      <c r="J102">
        <v>0.287908</v>
      </c>
      <c r="K102">
        <v>0.28598200000000001</v>
      </c>
      <c r="L102">
        <v>0.28506799999999999</v>
      </c>
      <c r="M102">
        <v>0.28583199999999997</v>
      </c>
      <c r="N102">
        <v>0.28615400000000002</v>
      </c>
      <c r="O102">
        <v>0.28532600000000002</v>
      </c>
      <c r="P102">
        <v>0.285028</v>
      </c>
      <c r="Q102">
        <v>0.28497</v>
      </c>
      <c r="R102">
        <v>0.28505000000000003</v>
      </c>
      <c r="S102">
        <v>0.28587800000000002</v>
      </c>
      <c r="T102">
        <v>0.28722999999999999</v>
      </c>
      <c r="U102">
        <v>0.28936200000000001</v>
      </c>
      <c r="V102">
        <v>0.29157899999999998</v>
      </c>
      <c r="W102">
        <v>0.29358600000000001</v>
      </c>
      <c r="X102">
        <v>0.29565000000000002</v>
      </c>
      <c r="Y102">
        <v>0.29796899999999998</v>
      </c>
      <c r="Z102">
        <v>0.30004500000000001</v>
      </c>
      <c r="AA102">
        <v>0.30201099999999997</v>
      </c>
      <c r="AB102">
        <v>0.303898</v>
      </c>
      <c r="AC102">
        <v>0.30581000000000003</v>
      </c>
      <c r="AD102">
        <v>0.30781599999999998</v>
      </c>
      <c r="AE102">
        <v>0.309581</v>
      </c>
      <c r="AF102">
        <v>0.31126999999999999</v>
      </c>
      <c r="AG102">
        <v>0.31289800000000001</v>
      </c>
      <c r="AH102">
        <v>0.31510700000000003</v>
      </c>
      <c r="AI102" s="9">
        <v>3.0000000000000001E-3</v>
      </c>
    </row>
    <row r="103" spans="1:35" x14ac:dyDescent="0.35">
      <c r="A103" t="s">
        <v>76</v>
      </c>
      <c r="B103" t="s">
        <v>1529</v>
      </c>
      <c r="C103" t="s">
        <v>1528</v>
      </c>
      <c r="D103" t="s">
        <v>55</v>
      </c>
      <c r="F103">
        <v>0.29296100000000003</v>
      </c>
      <c r="G103">
        <v>0.27878799999999998</v>
      </c>
      <c r="H103">
        <v>0.272455</v>
      </c>
      <c r="I103">
        <v>0.27186399999999999</v>
      </c>
      <c r="J103">
        <v>0.271372</v>
      </c>
      <c r="K103">
        <v>0.26922099999999999</v>
      </c>
      <c r="L103">
        <v>0.26819399999999999</v>
      </c>
      <c r="M103">
        <v>0.26894600000000002</v>
      </c>
      <c r="N103">
        <v>0.26906200000000002</v>
      </c>
      <c r="O103">
        <v>0.26808500000000002</v>
      </c>
      <c r="P103">
        <v>0.26825500000000002</v>
      </c>
      <c r="Q103">
        <v>0.268376</v>
      </c>
      <c r="R103">
        <v>0.26752799999999999</v>
      </c>
      <c r="S103">
        <v>0.26692199999999999</v>
      </c>
      <c r="T103">
        <v>0.26673999999999998</v>
      </c>
      <c r="U103">
        <v>0.26773599999999997</v>
      </c>
      <c r="V103">
        <v>0.269208</v>
      </c>
      <c r="W103">
        <v>0.27061800000000003</v>
      </c>
      <c r="X103">
        <v>0.27194099999999999</v>
      </c>
      <c r="Y103">
        <v>0.27297300000000002</v>
      </c>
      <c r="Z103">
        <v>0.27398400000000001</v>
      </c>
      <c r="AA103">
        <v>0.274673</v>
      </c>
      <c r="AB103">
        <v>0.27550400000000003</v>
      </c>
      <c r="AC103">
        <v>0.27638600000000002</v>
      </c>
      <c r="AD103">
        <v>0.27726800000000001</v>
      </c>
      <c r="AE103">
        <v>0.27796500000000002</v>
      </c>
      <c r="AF103">
        <v>0.278507</v>
      </c>
      <c r="AG103">
        <v>0.27973799999999999</v>
      </c>
      <c r="AH103">
        <v>0.28136899999999998</v>
      </c>
      <c r="AI103" s="9">
        <v>-1E-3</v>
      </c>
    </row>
    <row r="104" spans="1:35" x14ac:dyDescent="0.35">
      <c r="A104" t="s">
        <v>77</v>
      </c>
      <c r="B104" t="s">
        <v>1527</v>
      </c>
      <c r="C104" t="s">
        <v>1526</v>
      </c>
      <c r="D104" t="s">
        <v>55</v>
      </c>
      <c r="F104">
        <v>0.29296100000000003</v>
      </c>
      <c r="G104">
        <v>0.28476099999999999</v>
      </c>
      <c r="H104">
        <v>0.28225699999999998</v>
      </c>
      <c r="I104">
        <v>0.28545799999999999</v>
      </c>
      <c r="J104">
        <v>0.287076</v>
      </c>
      <c r="K104">
        <v>0.286879</v>
      </c>
      <c r="L104">
        <v>0.28591800000000001</v>
      </c>
      <c r="M104">
        <v>0.286304</v>
      </c>
      <c r="N104">
        <v>0.28716399999999997</v>
      </c>
      <c r="O104">
        <v>0.28641800000000001</v>
      </c>
      <c r="P104">
        <v>0.28516599999999998</v>
      </c>
      <c r="Q104">
        <v>0.28432299999999999</v>
      </c>
      <c r="R104">
        <v>0.28350700000000001</v>
      </c>
      <c r="S104">
        <v>0.28386499999999998</v>
      </c>
      <c r="T104">
        <v>0.284474</v>
      </c>
      <c r="U104">
        <v>0.28573500000000002</v>
      </c>
      <c r="V104">
        <v>0.28726000000000002</v>
      </c>
      <c r="W104">
        <v>0.28861500000000001</v>
      </c>
      <c r="X104">
        <v>0.29026400000000002</v>
      </c>
      <c r="Y104">
        <v>0.29167500000000002</v>
      </c>
      <c r="Z104">
        <v>0.29252899999999998</v>
      </c>
      <c r="AA104">
        <v>0.29302699999999998</v>
      </c>
      <c r="AB104">
        <v>0.29304400000000003</v>
      </c>
      <c r="AC104">
        <v>0.29389700000000002</v>
      </c>
      <c r="AD104">
        <v>0.29492400000000002</v>
      </c>
      <c r="AE104">
        <v>0.29561900000000002</v>
      </c>
      <c r="AF104">
        <v>0.295352</v>
      </c>
      <c r="AG104">
        <v>0.29563099999999998</v>
      </c>
      <c r="AH104">
        <v>0.29699799999999998</v>
      </c>
      <c r="AI104" s="9">
        <v>0</v>
      </c>
    </row>
    <row r="105" spans="1:35" x14ac:dyDescent="0.35">
      <c r="A105" t="s">
        <v>242</v>
      </c>
      <c r="B105" t="s">
        <v>1525</v>
      </c>
      <c r="D105" t="s">
        <v>55</v>
      </c>
    </row>
    <row r="106" spans="1:35" x14ac:dyDescent="0.35">
      <c r="A106" t="s">
        <v>75</v>
      </c>
      <c r="B106" t="s">
        <v>608</v>
      </c>
      <c r="C106" t="s">
        <v>607</v>
      </c>
      <c r="D106" t="s">
        <v>55</v>
      </c>
      <c r="F106">
        <v>1.1103190000000001</v>
      </c>
      <c r="G106">
        <v>1.10399</v>
      </c>
      <c r="H106">
        <v>1.083148</v>
      </c>
      <c r="I106">
        <v>1.075752</v>
      </c>
      <c r="J106">
        <v>1.068146</v>
      </c>
      <c r="K106">
        <v>1.057798</v>
      </c>
      <c r="L106">
        <v>1.0522450000000001</v>
      </c>
      <c r="M106">
        <v>1.0513589999999999</v>
      </c>
      <c r="N106">
        <v>1.049995</v>
      </c>
      <c r="O106">
        <v>1.0457890000000001</v>
      </c>
      <c r="P106">
        <v>1.0438179999999999</v>
      </c>
      <c r="Q106">
        <v>1.0417130000000001</v>
      </c>
      <c r="R106">
        <v>1.039992</v>
      </c>
      <c r="S106">
        <v>1.0409189999999999</v>
      </c>
      <c r="T106">
        <v>1.0431490000000001</v>
      </c>
      <c r="U106">
        <v>1.0479529999999999</v>
      </c>
      <c r="V106">
        <v>1.0532490000000001</v>
      </c>
      <c r="W106">
        <v>1.0580130000000001</v>
      </c>
      <c r="X106">
        <v>1.0631699999999999</v>
      </c>
      <c r="Y106">
        <v>1.069069</v>
      </c>
      <c r="Z106">
        <v>1.0743050000000001</v>
      </c>
      <c r="AA106">
        <v>1.079013</v>
      </c>
      <c r="AB106">
        <v>1.083534</v>
      </c>
      <c r="AC106">
        <v>1.0882309999999999</v>
      </c>
      <c r="AD106">
        <v>1.0929549999999999</v>
      </c>
      <c r="AE106">
        <v>1.096991</v>
      </c>
      <c r="AF106">
        <v>1.1004389999999999</v>
      </c>
      <c r="AG106">
        <v>1.103701</v>
      </c>
      <c r="AH106">
        <v>1.109048</v>
      </c>
      <c r="AI106" s="9">
        <v>0</v>
      </c>
    </row>
    <row r="107" spans="1:35" x14ac:dyDescent="0.35">
      <c r="A107" t="s">
        <v>76</v>
      </c>
      <c r="B107" t="s">
        <v>1524</v>
      </c>
      <c r="C107" t="s">
        <v>1523</v>
      </c>
      <c r="D107" t="s">
        <v>55</v>
      </c>
      <c r="F107">
        <v>1.1103190000000001</v>
      </c>
      <c r="G107">
        <v>1.053663</v>
      </c>
      <c r="H107">
        <v>1.0242100000000001</v>
      </c>
      <c r="I107">
        <v>1.0164569999999999</v>
      </c>
      <c r="J107">
        <v>1.0101249999999999</v>
      </c>
      <c r="K107">
        <v>0.99998600000000004</v>
      </c>
      <c r="L107">
        <v>0.99504800000000004</v>
      </c>
      <c r="M107">
        <v>0.99547699999999995</v>
      </c>
      <c r="N107">
        <v>0.99411899999999997</v>
      </c>
      <c r="O107">
        <v>0.99002299999999999</v>
      </c>
      <c r="P107">
        <v>0.98996700000000004</v>
      </c>
      <c r="Q107">
        <v>0.98890699999999998</v>
      </c>
      <c r="R107">
        <v>0.98405900000000002</v>
      </c>
      <c r="S107">
        <v>0.98040499999999997</v>
      </c>
      <c r="T107">
        <v>0.97785100000000003</v>
      </c>
      <c r="U107">
        <v>0.97951699999999997</v>
      </c>
      <c r="V107">
        <v>0.98275800000000002</v>
      </c>
      <c r="W107">
        <v>0.98566799999999999</v>
      </c>
      <c r="X107">
        <v>0.988703</v>
      </c>
      <c r="Y107">
        <v>0.99082599999999998</v>
      </c>
      <c r="Z107">
        <v>0.99279899999999999</v>
      </c>
      <c r="AA107">
        <v>0.99395999999999995</v>
      </c>
      <c r="AB107">
        <v>0.99530300000000005</v>
      </c>
      <c r="AC107">
        <v>0.99698100000000001</v>
      </c>
      <c r="AD107">
        <v>0.99861100000000003</v>
      </c>
      <c r="AE107">
        <v>0.999471</v>
      </c>
      <c r="AF107">
        <v>0.99939800000000001</v>
      </c>
      <c r="AG107">
        <v>1.001544</v>
      </c>
      <c r="AH107">
        <v>1.0054799999999999</v>
      </c>
      <c r="AI107" s="9">
        <v>-4.0000000000000001E-3</v>
      </c>
    </row>
    <row r="108" spans="1:35" x14ac:dyDescent="0.35">
      <c r="A108" t="s">
        <v>77</v>
      </c>
      <c r="B108" t="s">
        <v>1522</v>
      </c>
      <c r="C108" t="s">
        <v>1521</v>
      </c>
      <c r="D108" t="s">
        <v>55</v>
      </c>
      <c r="F108">
        <v>1.1103190000000001</v>
      </c>
      <c r="G108">
        <v>1.069777</v>
      </c>
      <c r="H108">
        <v>1.0600020000000001</v>
      </c>
      <c r="I108">
        <v>1.0643959999999999</v>
      </c>
      <c r="J108">
        <v>1.060235</v>
      </c>
      <c r="K108">
        <v>1.0515479999999999</v>
      </c>
      <c r="L108">
        <v>1.040041</v>
      </c>
      <c r="M108">
        <v>1.0346949999999999</v>
      </c>
      <c r="N108">
        <v>1.0322480000000001</v>
      </c>
      <c r="O108">
        <v>1.026149</v>
      </c>
      <c r="P108">
        <v>1.0195399999999999</v>
      </c>
      <c r="Q108">
        <v>1.0135099999999999</v>
      </c>
      <c r="R108">
        <v>1.0068569999999999</v>
      </c>
      <c r="S108">
        <v>1.0046839999999999</v>
      </c>
      <c r="T108">
        <v>1.003206</v>
      </c>
      <c r="U108">
        <v>1.0042199999999999</v>
      </c>
      <c r="V108">
        <v>1.0064040000000001</v>
      </c>
      <c r="W108">
        <v>1.0081549999999999</v>
      </c>
      <c r="X108">
        <v>1.010694</v>
      </c>
      <c r="Y108">
        <v>1.0130459999999999</v>
      </c>
      <c r="Z108">
        <v>1.014076</v>
      </c>
      <c r="AA108">
        <v>1.0145869999999999</v>
      </c>
      <c r="AB108">
        <v>1.0145439999999999</v>
      </c>
      <c r="AC108">
        <v>1.016054</v>
      </c>
      <c r="AD108">
        <v>1.0183869999999999</v>
      </c>
      <c r="AE108">
        <v>1.0195559999999999</v>
      </c>
      <c r="AF108">
        <v>1.0185740000000001</v>
      </c>
      <c r="AG108">
        <v>1.019131</v>
      </c>
      <c r="AH108">
        <v>1.02261</v>
      </c>
      <c r="AI108" s="9">
        <v>-3.0000000000000001E-3</v>
      </c>
    </row>
    <row r="109" spans="1:35" x14ac:dyDescent="0.35">
      <c r="A109" t="s">
        <v>236</v>
      </c>
      <c r="B109" t="s">
        <v>1520</v>
      </c>
      <c r="D109" t="s">
        <v>55</v>
      </c>
    </row>
    <row r="110" spans="1:35" x14ac:dyDescent="0.35">
      <c r="A110" t="s">
        <v>75</v>
      </c>
      <c r="B110" t="s">
        <v>606</v>
      </c>
      <c r="C110" t="s">
        <v>605</v>
      </c>
      <c r="D110" t="s">
        <v>55</v>
      </c>
      <c r="F110">
        <v>5.4612000000000001E-2</v>
      </c>
      <c r="G110">
        <v>6.0594000000000002E-2</v>
      </c>
      <c r="H110">
        <v>4.2014000000000003E-2</v>
      </c>
      <c r="I110">
        <v>3.6399000000000001E-2</v>
      </c>
      <c r="J110">
        <v>3.3191999999999999E-2</v>
      </c>
      <c r="K110">
        <v>3.0807999999999999E-2</v>
      </c>
      <c r="L110">
        <v>2.9021999999999999E-2</v>
      </c>
      <c r="M110">
        <v>2.8118000000000001E-2</v>
      </c>
      <c r="N110">
        <v>2.7484000000000001E-2</v>
      </c>
      <c r="O110">
        <v>2.7149E-2</v>
      </c>
      <c r="P110">
        <v>2.7168999999999999E-2</v>
      </c>
      <c r="Q110">
        <v>2.7543000000000002E-2</v>
      </c>
      <c r="R110">
        <v>2.8034E-2</v>
      </c>
      <c r="S110">
        <v>2.8743000000000001E-2</v>
      </c>
      <c r="T110">
        <v>2.9177999999999999E-2</v>
      </c>
      <c r="U110">
        <v>2.9798000000000002E-2</v>
      </c>
      <c r="V110">
        <v>3.0748999999999999E-2</v>
      </c>
      <c r="W110">
        <v>3.0870000000000002E-2</v>
      </c>
      <c r="X110">
        <v>3.1850999999999997E-2</v>
      </c>
      <c r="Y110">
        <v>3.2607999999999998E-2</v>
      </c>
      <c r="Z110">
        <v>3.3100999999999998E-2</v>
      </c>
      <c r="AA110">
        <v>3.3167000000000002E-2</v>
      </c>
      <c r="AB110">
        <v>3.3339000000000001E-2</v>
      </c>
      <c r="AC110">
        <v>3.3570999999999997E-2</v>
      </c>
      <c r="AD110">
        <v>3.3549000000000002E-2</v>
      </c>
      <c r="AE110">
        <v>3.3748E-2</v>
      </c>
      <c r="AF110">
        <v>3.3671E-2</v>
      </c>
      <c r="AG110">
        <v>3.3585999999999998E-2</v>
      </c>
      <c r="AH110">
        <v>3.3841000000000003E-2</v>
      </c>
      <c r="AI110" s="9">
        <v>-1.7000000000000001E-2</v>
      </c>
    </row>
    <row r="111" spans="1:35" x14ac:dyDescent="0.35">
      <c r="A111" t="s">
        <v>76</v>
      </c>
      <c r="B111" t="s">
        <v>1519</v>
      </c>
      <c r="C111" t="s">
        <v>1518</v>
      </c>
      <c r="D111" t="s">
        <v>55</v>
      </c>
      <c r="F111">
        <v>5.4612000000000001E-2</v>
      </c>
      <c r="G111">
        <v>6.4679E-2</v>
      </c>
      <c r="H111">
        <v>4.3806999999999999E-2</v>
      </c>
      <c r="I111">
        <v>3.7284999999999999E-2</v>
      </c>
      <c r="J111">
        <v>3.3356999999999998E-2</v>
      </c>
      <c r="K111">
        <v>3.0360999999999999E-2</v>
      </c>
      <c r="L111">
        <v>2.8046000000000001E-2</v>
      </c>
      <c r="M111">
        <v>2.6655000000000002E-2</v>
      </c>
      <c r="N111">
        <v>2.5731E-2</v>
      </c>
      <c r="O111">
        <v>2.5193E-2</v>
      </c>
      <c r="P111">
        <v>2.5076999999999999E-2</v>
      </c>
      <c r="Q111">
        <v>2.5363E-2</v>
      </c>
      <c r="R111">
        <v>2.5859E-2</v>
      </c>
      <c r="S111">
        <v>2.6355E-2</v>
      </c>
      <c r="T111">
        <v>2.6603000000000002E-2</v>
      </c>
      <c r="U111">
        <v>2.6837E-2</v>
      </c>
      <c r="V111">
        <v>2.7227999999999999E-2</v>
      </c>
      <c r="W111">
        <v>2.7545E-2</v>
      </c>
      <c r="X111">
        <v>2.8431000000000001E-2</v>
      </c>
      <c r="Y111">
        <v>2.8826999999999998E-2</v>
      </c>
      <c r="Z111">
        <v>2.8951999999999999E-2</v>
      </c>
      <c r="AA111">
        <v>2.8868000000000001E-2</v>
      </c>
      <c r="AB111">
        <v>2.8864000000000001E-2</v>
      </c>
      <c r="AC111">
        <v>2.8684000000000001E-2</v>
      </c>
      <c r="AD111">
        <v>2.8774999999999998E-2</v>
      </c>
      <c r="AE111">
        <v>2.8906000000000001E-2</v>
      </c>
      <c r="AF111">
        <v>2.8590999999999998E-2</v>
      </c>
      <c r="AG111">
        <v>2.8396999999999999E-2</v>
      </c>
      <c r="AH111">
        <v>2.8416E-2</v>
      </c>
      <c r="AI111" s="9">
        <v>-2.3E-2</v>
      </c>
    </row>
    <row r="112" spans="1:35" x14ac:dyDescent="0.35">
      <c r="A112" t="s">
        <v>77</v>
      </c>
      <c r="B112" t="s">
        <v>1517</v>
      </c>
      <c r="C112" t="s">
        <v>1516</v>
      </c>
      <c r="D112" t="s">
        <v>55</v>
      </c>
      <c r="F112">
        <v>5.4612000000000001E-2</v>
      </c>
      <c r="G112">
        <v>4.2696999999999999E-2</v>
      </c>
      <c r="H112">
        <v>3.5955000000000001E-2</v>
      </c>
      <c r="I112">
        <v>3.2445000000000002E-2</v>
      </c>
      <c r="J112">
        <v>3.0206E-2</v>
      </c>
      <c r="K112">
        <v>2.8243000000000001E-2</v>
      </c>
      <c r="L112">
        <v>2.6612E-2</v>
      </c>
      <c r="M112">
        <v>2.5183000000000001E-2</v>
      </c>
      <c r="N112">
        <v>2.4140000000000002E-2</v>
      </c>
      <c r="O112">
        <v>2.3290999999999999E-2</v>
      </c>
      <c r="P112">
        <v>2.2719E-2</v>
      </c>
      <c r="Q112">
        <v>2.2343999999999999E-2</v>
      </c>
      <c r="R112">
        <v>2.2155000000000001E-2</v>
      </c>
      <c r="S112">
        <v>2.2137E-2</v>
      </c>
      <c r="T112">
        <v>2.2134000000000001E-2</v>
      </c>
      <c r="U112">
        <v>2.2126E-2</v>
      </c>
      <c r="V112">
        <v>2.2231000000000001E-2</v>
      </c>
      <c r="W112">
        <v>2.2121999999999999E-2</v>
      </c>
      <c r="X112">
        <v>2.2103999999999999E-2</v>
      </c>
      <c r="Y112">
        <v>2.2081E-2</v>
      </c>
      <c r="Z112">
        <v>2.1985999999999999E-2</v>
      </c>
      <c r="AA112">
        <v>2.1901E-2</v>
      </c>
      <c r="AB112">
        <v>2.1996000000000002E-2</v>
      </c>
      <c r="AC112">
        <v>2.1996000000000002E-2</v>
      </c>
      <c r="AD112">
        <v>2.1933999999999999E-2</v>
      </c>
      <c r="AE112">
        <v>2.1881999999999999E-2</v>
      </c>
      <c r="AF112">
        <v>2.1814E-2</v>
      </c>
      <c r="AG112">
        <v>2.1829999999999999E-2</v>
      </c>
      <c r="AH112">
        <v>2.1774000000000002E-2</v>
      </c>
      <c r="AI112" s="9">
        <v>-3.2000000000000001E-2</v>
      </c>
    </row>
    <row r="113" spans="1:35" x14ac:dyDescent="0.35">
      <c r="A113" t="s">
        <v>432</v>
      </c>
      <c r="B113" t="s">
        <v>1515</v>
      </c>
      <c r="D113" t="s">
        <v>55</v>
      </c>
    </row>
    <row r="114" spans="1:35" x14ac:dyDescent="0.35">
      <c r="A114" t="s">
        <v>75</v>
      </c>
      <c r="B114" t="s">
        <v>604</v>
      </c>
      <c r="C114" t="s">
        <v>603</v>
      </c>
      <c r="D114" t="s">
        <v>55</v>
      </c>
      <c r="F114">
        <v>0.52429800000000004</v>
      </c>
      <c r="G114">
        <v>0.59491700000000003</v>
      </c>
      <c r="H114">
        <v>0.55000000000000004</v>
      </c>
      <c r="I114">
        <v>0.55000000000000004</v>
      </c>
      <c r="J114">
        <v>0.55000000000000004</v>
      </c>
      <c r="K114">
        <v>0.55000000000000004</v>
      </c>
      <c r="L114">
        <v>0.55000000000000004</v>
      </c>
      <c r="M114">
        <v>0.55000000000000004</v>
      </c>
      <c r="N114">
        <v>0.55000000000000004</v>
      </c>
      <c r="O114">
        <v>0.55000000000000004</v>
      </c>
      <c r="P114">
        <v>0.55000000000000004</v>
      </c>
      <c r="Q114">
        <v>0.55000000000000004</v>
      </c>
      <c r="R114">
        <v>0.55000000000000004</v>
      </c>
      <c r="S114">
        <v>0.55000000000000004</v>
      </c>
      <c r="T114">
        <v>0.55000000000000004</v>
      </c>
      <c r="U114">
        <v>0.55000000000000004</v>
      </c>
      <c r="V114">
        <v>0.55000000000000004</v>
      </c>
      <c r="W114">
        <v>0.55000000000000004</v>
      </c>
      <c r="X114">
        <v>0.55000000000000004</v>
      </c>
      <c r="Y114">
        <v>0.55000000000000004</v>
      </c>
      <c r="Z114">
        <v>0.55000000000000004</v>
      </c>
      <c r="AA114">
        <v>0.55000000000000004</v>
      </c>
      <c r="AB114">
        <v>0.55000000000000004</v>
      </c>
      <c r="AC114">
        <v>0.55000000000000004</v>
      </c>
      <c r="AD114">
        <v>0.55000000000000004</v>
      </c>
      <c r="AE114">
        <v>0.55000000000000004</v>
      </c>
      <c r="AF114">
        <v>0.55000000000000004</v>
      </c>
      <c r="AG114">
        <v>0.55000000000000004</v>
      </c>
      <c r="AH114">
        <v>0.55000000000000004</v>
      </c>
      <c r="AI114" s="9">
        <v>2E-3</v>
      </c>
    </row>
    <row r="115" spans="1:35" x14ac:dyDescent="0.35">
      <c r="A115" t="s">
        <v>76</v>
      </c>
      <c r="B115" t="s">
        <v>1514</v>
      </c>
      <c r="C115" t="s">
        <v>1513</v>
      </c>
      <c r="D115" t="s">
        <v>55</v>
      </c>
      <c r="F115">
        <v>0.52429800000000004</v>
      </c>
      <c r="G115">
        <v>0.61680000000000001</v>
      </c>
      <c r="H115">
        <v>0.55000000000000004</v>
      </c>
      <c r="I115">
        <v>0.55000000000000004</v>
      </c>
      <c r="J115">
        <v>0.55000000000000004</v>
      </c>
      <c r="K115">
        <v>0.55000000000000004</v>
      </c>
      <c r="L115">
        <v>0.55000000000000004</v>
      </c>
      <c r="M115">
        <v>0.55000000000000004</v>
      </c>
      <c r="N115">
        <v>0.55000000000000004</v>
      </c>
      <c r="O115">
        <v>0.55000000000000004</v>
      </c>
      <c r="P115">
        <v>0.55000000000000004</v>
      </c>
      <c r="Q115">
        <v>0.55000000000000004</v>
      </c>
      <c r="R115">
        <v>0.55000000000000004</v>
      </c>
      <c r="S115">
        <v>0.55000000000000004</v>
      </c>
      <c r="T115">
        <v>0.55000000000000004</v>
      </c>
      <c r="U115">
        <v>0.55000000000000004</v>
      </c>
      <c r="V115">
        <v>0.55000000000000004</v>
      </c>
      <c r="W115">
        <v>0.55000000000000004</v>
      </c>
      <c r="X115">
        <v>0.55000000000000004</v>
      </c>
      <c r="Y115">
        <v>0.55000000000000004</v>
      </c>
      <c r="Z115">
        <v>0.55000000000000004</v>
      </c>
      <c r="AA115">
        <v>0.55000000000000004</v>
      </c>
      <c r="AB115">
        <v>0.55000000000000004</v>
      </c>
      <c r="AC115">
        <v>0.55000000000000004</v>
      </c>
      <c r="AD115">
        <v>0.55000000000000004</v>
      </c>
      <c r="AE115">
        <v>0.55000000000000004</v>
      </c>
      <c r="AF115">
        <v>0.55000000000000004</v>
      </c>
      <c r="AG115">
        <v>0.55000000000000004</v>
      </c>
      <c r="AH115">
        <v>0.55000000000000004</v>
      </c>
      <c r="AI115" s="9">
        <v>2E-3</v>
      </c>
    </row>
    <row r="116" spans="1:35" x14ac:dyDescent="0.35">
      <c r="A116" t="s">
        <v>77</v>
      </c>
      <c r="B116" t="s">
        <v>1512</v>
      </c>
      <c r="C116" t="s">
        <v>1511</v>
      </c>
      <c r="D116" t="s">
        <v>55</v>
      </c>
      <c r="F116">
        <v>0.52429800000000004</v>
      </c>
      <c r="G116">
        <v>0.61680000000000001</v>
      </c>
      <c r="H116">
        <v>0.55000000000000004</v>
      </c>
      <c r="I116">
        <v>0.55000000000000004</v>
      </c>
      <c r="J116">
        <v>0.55000000000000004</v>
      </c>
      <c r="K116">
        <v>0.55000000000000004</v>
      </c>
      <c r="L116">
        <v>0.55000000000000004</v>
      </c>
      <c r="M116">
        <v>0.55000000000000004</v>
      </c>
      <c r="N116">
        <v>0.55000000000000004</v>
      </c>
      <c r="O116">
        <v>0.55000000000000004</v>
      </c>
      <c r="P116">
        <v>0.55000000000000004</v>
      </c>
      <c r="Q116">
        <v>0.55000000000000004</v>
      </c>
      <c r="R116">
        <v>0.55000000000000004</v>
      </c>
      <c r="S116">
        <v>0.55000000000000004</v>
      </c>
      <c r="T116">
        <v>0.55000000000000004</v>
      </c>
      <c r="U116">
        <v>0.55000000000000004</v>
      </c>
      <c r="V116">
        <v>0.55000000000000004</v>
      </c>
      <c r="W116">
        <v>0.55000000000000004</v>
      </c>
      <c r="X116">
        <v>0.55000000000000004</v>
      </c>
      <c r="Y116">
        <v>0.55000000000000004</v>
      </c>
      <c r="Z116">
        <v>0.55000000000000004</v>
      </c>
      <c r="AA116">
        <v>0.55000000000000004</v>
      </c>
      <c r="AB116">
        <v>0.55000000000000004</v>
      </c>
      <c r="AC116">
        <v>0.55000000000000004</v>
      </c>
      <c r="AD116">
        <v>0.55000000000000004</v>
      </c>
      <c r="AE116">
        <v>0.55000000000000004</v>
      </c>
      <c r="AF116">
        <v>0.55000000000000004</v>
      </c>
      <c r="AG116">
        <v>0.55000000000000004</v>
      </c>
      <c r="AH116">
        <v>0.55000000000000004</v>
      </c>
      <c r="AI116" s="9">
        <v>2E-3</v>
      </c>
    </row>
    <row r="117" spans="1:35" x14ac:dyDescent="0.35">
      <c r="A117" t="s">
        <v>429</v>
      </c>
      <c r="B117" t="s">
        <v>1510</v>
      </c>
      <c r="D117" t="s">
        <v>55</v>
      </c>
    </row>
    <row r="118" spans="1:35" x14ac:dyDescent="0.35">
      <c r="A118" t="s">
        <v>75</v>
      </c>
      <c r="B118" t="s">
        <v>602</v>
      </c>
      <c r="C118" t="s">
        <v>601</v>
      </c>
      <c r="D118" t="s">
        <v>55</v>
      </c>
      <c r="F118">
        <v>3.2173419999999999</v>
      </c>
      <c r="G118">
        <v>3.0394709999999998</v>
      </c>
      <c r="H118">
        <v>2.9684550000000001</v>
      </c>
      <c r="I118">
        <v>3.0472199999999998</v>
      </c>
      <c r="J118">
        <v>3.0512160000000002</v>
      </c>
      <c r="K118">
        <v>3.060635</v>
      </c>
      <c r="L118">
        <v>3.0901169999999998</v>
      </c>
      <c r="M118">
        <v>3.1222449999999999</v>
      </c>
      <c r="N118">
        <v>3.1534140000000002</v>
      </c>
      <c r="O118">
        <v>3.1778599999999999</v>
      </c>
      <c r="P118">
        <v>3.2078190000000002</v>
      </c>
      <c r="Q118">
        <v>3.2244899999999999</v>
      </c>
      <c r="R118">
        <v>3.2669440000000001</v>
      </c>
      <c r="S118">
        <v>3.2877190000000001</v>
      </c>
      <c r="T118">
        <v>3.2947229999999998</v>
      </c>
      <c r="U118">
        <v>3.3158379999999998</v>
      </c>
      <c r="V118">
        <v>3.3381449999999999</v>
      </c>
      <c r="W118">
        <v>3.3573390000000001</v>
      </c>
      <c r="X118">
        <v>3.3865989999999999</v>
      </c>
      <c r="Y118">
        <v>3.4124469999999998</v>
      </c>
      <c r="Z118">
        <v>3.4319109999999999</v>
      </c>
      <c r="AA118">
        <v>3.4347970000000001</v>
      </c>
      <c r="AB118">
        <v>3.4521359999999999</v>
      </c>
      <c r="AC118">
        <v>3.4761419999999998</v>
      </c>
      <c r="AD118">
        <v>3.4836670000000001</v>
      </c>
      <c r="AE118">
        <v>3.49743</v>
      </c>
      <c r="AF118">
        <v>3.503711</v>
      </c>
      <c r="AG118">
        <v>3.5113530000000002</v>
      </c>
      <c r="AH118">
        <v>3.5157600000000002</v>
      </c>
      <c r="AI118" s="9">
        <v>3.0000000000000001E-3</v>
      </c>
    </row>
    <row r="119" spans="1:35" x14ac:dyDescent="0.35">
      <c r="A119" t="s">
        <v>76</v>
      </c>
      <c r="B119" t="s">
        <v>1509</v>
      </c>
      <c r="C119" t="s">
        <v>1508</v>
      </c>
      <c r="D119" t="s">
        <v>55</v>
      </c>
      <c r="F119">
        <v>3.2173959999999999</v>
      </c>
      <c r="G119">
        <v>3.2845650000000002</v>
      </c>
      <c r="H119">
        <v>3.0749059999999999</v>
      </c>
      <c r="I119">
        <v>3.1713230000000001</v>
      </c>
      <c r="J119">
        <v>3.116673</v>
      </c>
      <c r="K119">
        <v>3.0851060000000001</v>
      </c>
      <c r="L119">
        <v>3.058656</v>
      </c>
      <c r="M119">
        <v>3.065248</v>
      </c>
      <c r="N119">
        <v>3.073607</v>
      </c>
      <c r="O119">
        <v>3.0875539999999999</v>
      </c>
      <c r="P119">
        <v>3.0964849999999999</v>
      </c>
      <c r="Q119">
        <v>3.101559</v>
      </c>
      <c r="R119">
        <v>3.1188760000000002</v>
      </c>
      <c r="S119">
        <v>3.1129959999999999</v>
      </c>
      <c r="T119">
        <v>3.1221160000000001</v>
      </c>
      <c r="U119">
        <v>3.1269809999999998</v>
      </c>
      <c r="V119">
        <v>3.1196190000000001</v>
      </c>
      <c r="W119">
        <v>3.1256430000000002</v>
      </c>
      <c r="X119">
        <v>3.1370740000000001</v>
      </c>
      <c r="Y119">
        <v>3.1419779999999999</v>
      </c>
      <c r="Z119">
        <v>3.1449280000000002</v>
      </c>
      <c r="AA119">
        <v>3.1362199999999998</v>
      </c>
      <c r="AB119">
        <v>3.1226820000000002</v>
      </c>
      <c r="AC119">
        <v>3.12473</v>
      </c>
      <c r="AD119">
        <v>3.1136940000000002</v>
      </c>
      <c r="AE119">
        <v>3.1091739999999999</v>
      </c>
      <c r="AF119">
        <v>3.106582</v>
      </c>
      <c r="AG119">
        <v>3.095269</v>
      </c>
      <c r="AH119">
        <v>3.0881970000000001</v>
      </c>
      <c r="AI119" s="9">
        <v>-1E-3</v>
      </c>
    </row>
    <row r="120" spans="1:35" x14ac:dyDescent="0.35">
      <c r="A120" t="s">
        <v>77</v>
      </c>
      <c r="B120" t="s">
        <v>1507</v>
      </c>
      <c r="C120" t="s">
        <v>1506</v>
      </c>
      <c r="D120" t="s">
        <v>55</v>
      </c>
      <c r="F120">
        <v>3.2173500000000002</v>
      </c>
      <c r="G120">
        <v>3.0688499999999999</v>
      </c>
      <c r="H120">
        <v>3.0514489999999999</v>
      </c>
      <c r="I120">
        <v>3.039768</v>
      </c>
      <c r="J120">
        <v>2.9863140000000001</v>
      </c>
      <c r="K120">
        <v>2.9822489999999999</v>
      </c>
      <c r="L120">
        <v>3.0132970000000001</v>
      </c>
      <c r="M120">
        <v>3.074827</v>
      </c>
      <c r="N120">
        <v>3.081747</v>
      </c>
      <c r="O120">
        <v>3.0782150000000001</v>
      </c>
      <c r="P120">
        <v>3.0710470000000001</v>
      </c>
      <c r="Q120">
        <v>3.0727929999999999</v>
      </c>
      <c r="R120">
        <v>3.0824910000000001</v>
      </c>
      <c r="S120">
        <v>3.0929030000000002</v>
      </c>
      <c r="T120">
        <v>3.098706</v>
      </c>
      <c r="U120">
        <v>3.1250900000000001</v>
      </c>
      <c r="V120">
        <v>3.1351589999999998</v>
      </c>
      <c r="W120">
        <v>3.1542089999999998</v>
      </c>
      <c r="X120">
        <v>3.1774290000000001</v>
      </c>
      <c r="Y120">
        <v>3.1791740000000002</v>
      </c>
      <c r="Z120">
        <v>3.195395</v>
      </c>
      <c r="AA120">
        <v>3.1848809999999999</v>
      </c>
      <c r="AB120">
        <v>3.2050339999999999</v>
      </c>
      <c r="AC120">
        <v>3.2080289999999998</v>
      </c>
      <c r="AD120">
        <v>3.2005859999999999</v>
      </c>
      <c r="AE120">
        <v>3.2253509999999999</v>
      </c>
      <c r="AF120">
        <v>3.2455219999999998</v>
      </c>
      <c r="AG120">
        <v>3.260113</v>
      </c>
      <c r="AH120">
        <v>3.2774749999999999</v>
      </c>
      <c r="AI120" s="9">
        <v>1E-3</v>
      </c>
    </row>
    <row r="121" spans="1:35" x14ac:dyDescent="0.35">
      <c r="A121" t="s">
        <v>426</v>
      </c>
      <c r="B121" t="s">
        <v>1505</v>
      </c>
      <c r="D121" t="s">
        <v>55</v>
      </c>
    </row>
    <row r="122" spans="1:35" x14ac:dyDescent="0.35">
      <c r="A122" t="s">
        <v>75</v>
      </c>
      <c r="B122" t="s">
        <v>600</v>
      </c>
      <c r="C122" t="s">
        <v>599</v>
      </c>
      <c r="D122" t="s">
        <v>55</v>
      </c>
      <c r="F122">
        <v>8.9635999999999996</v>
      </c>
      <c r="G122">
        <v>8.9682519999999997</v>
      </c>
      <c r="H122">
        <v>8.7443760000000008</v>
      </c>
      <c r="I122">
        <v>8.8976550000000003</v>
      </c>
      <c r="J122">
        <v>9.0007640000000002</v>
      </c>
      <c r="K122">
        <v>9.0762699999999992</v>
      </c>
      <c r="L122">
        <v>9.1558089999999996</v>
      </c>
      <c r="M122">
        <v>9.222702</v>
      </c>
      <c r="N122">
        <v>9.2815630000000002</v>
      </c>
      <c r="O122">
        <v>9.3450109999999995</v>
      </c>
      <c r="P122">
        <v>9.4272810000000007</v>
      </c>
      <c r="Q122">
        <v>9.486599</v>
      </c>
      <c r="R122">
        <v>9.5808049999999998</v>
      </c>
      <c r="S122">
        <v>9.6471470000000004</v>
      </c>
      <c r="T122">
        <v>9.6924480000000006</v>
      </c>
      <c r="U122">
        <v>9.7619240000000005</v>
      </c>
      <c r="V122">
        <v>9.8193420000000007</v>
      </c>
      <c r="W122">
        <v>9.8917970000000004</v>
      </c>
      <c r="X122">
        <v>9.9863370000000007</v>
      </c>
      <c r="Y122">
        <v>10.067888999999999</v>
      </c>
      <c r="Z122">
        <v>10.135775000000001</v>
      </c>
      <c r="AA122">
        <v>10.192746</v>
      </c>
      <c r="AB122">
        <v>10.251948000000001</v>
      </c>
      <c r="AC122">
        <v>10.313499</v>
      </c>
      <c r="AD122">
        <v>10.375913000000001</v>
      </c>
      <c r="AE122">
        <v>10.455987</v>
      </c>
      <c r="AF122">
        <v>10.495983000000001</v>
      </c>
      <c r="AG122">
        <v>10.551907</v>
      </c>
      <c r="AH122">
        <v>10.649623999999999</v>
      </c>
      <c r="AI122" s="9">
        <v>6.0000000000000001E-3</v>
      </c>
    </row>
    <row r="123" spans="1:35" x14ac:dyDescent="0.35">
      <c r="A123" t="s">
        <v>76</v>
      </c>
      <c r="B123" t="s">
        <v>1504</v>
      </c>
      <c r="C123" t="s">
        <v>1503</v>
      </c>
      <c r="D123" t="s">
        <v>55</v>
      </c>
      <c r="F123">
        <v>8.9636949999999995</v>
      </c>
      <c r="G123">
        <v>9.225085</v>
      </c>
      <c r="H123">
        <v>8.6217790000000001</v>
      </c>
      <c r="I123">
        <v>8.7478499999999997</v>
      </c>
      <c r="J123">
        <v>8.7846039999999999</v>
      </c>
      <c r="K123">
        <v>8.8230970000000006</v>
      </c>
      <c r="L123">
        <v>8.8574619999999999</v>
      </c>
      <c r="M123">
        <v>8.8989010000000004</v>
      </c>
      <c r="N123">
        <v>8.9299300000000006</v>
      </c>
      <c r="O123">
        <v>8.9757599999999993</v>
      </c>
      <c r="P123">
        <v>9.0369419999999998</v>
      </c>
      <c r="Q123">
        <v>9.0888620000000007</v>
      </c>
      <c r="R123">
        <v>9.1425970000000003</v>
      </c>
      <c r="S123">
        <v>9.1668489999999991</v>
      </c>
      <c r="T123">
        <v>9.1946209999999997</v>
      </c>
      <c r="U123">
        <v>9.2501770000000008</v>
      </c>
      <c r="V123">
        <v>9.2834120000000002</v>
      </c>
      <c r="W123">
        <v>9.3405869999999993</v>
      </c>
      <c r="X123">
        <v>9.4149759999999993</v>
      </c>
      <c r="Y123">
        <v>9.4674610000000001</v>
      </c>
      <c r="Z123">
        <v>9.5271720000000002</v>
      </c>
      <c r="AA123">
        <v>9.5906509999999994</v>
      </c>
      <c r="AB123">
        <v>9.6251470000000001</v>
      </c>
      <c r="AC123">
        <v>9.6666080000000001</v>
      </c>
      <c r="AD123">
        <v>9.6983449999999998</v>
      </c>
      <c r="AE123">
        <v>9.7500119999999999</v>
      </c>
      <c r="AF123">
        <v>9.8025490000000008</v>
      </c>
      <c r="AG123">
        <v>9.8504339999999999</v>
      </c>
      <c r="AH123">
        <v>9.8966989999999999</v>
      </c>
      <c r="AI123" s="9">
        <v>4.0000000000000001E-3</v>
      </c>
    </row>
    <row r="124" spans="1:35" x14ac:dyDescent="0.35">
      <c r="A124" t="s">
        <v>77</v>
      </c>
      <c r="B124" t="s">
        <v>1502</v>
      </c>
      <c r="C124" t="s">
        <v>1501</v>
      </c>
      <c r="D124" t="s">
        <v>55</v>
      </c>
      <c r="F124">
        <v>8.9635449999999999</v>
      </c>
      <c r="G124">
        <v>9.0016010000000009</v>
      </c>
      <c r="H124">
        <v>8.7496729999999996</v>
      </c>
      <c r="I124">
        <v>8.8835259999999998</v>
      </c>
      <c r="J124">
        <v>8.9398850000000003</v>
      </c>
      <c r="K124">
        <v>9.0065629999999999</v>
      </c>
      <c r="L124">
        <v>9.0654559999999993</v>
      </c>
      <c r="M124">
        <v>9.1717209999999998</v>
      </c>
      <c r="N124">
        <v>9.2221609999999998</v>
      </c>
      <c r="O124">
        <v>9.2709150000000005</v>
      </c>
      <c r="P124">
        <v>9.3250820000000001</v>
      </c>
      <c r="Q124">
        <v>9.3867440000000002</v>
      </c>
      <c r="R124">
        <v>9.4660650000000004</v>
      </c>
      <c r="S124">
        <v>9.5378570000000007</v>
      </c>
      <c r="T124">
        <v>9.6005079999999996</v>
      </c>
      <c r="U124">
        <v>9.7005370000000006</v>
      </c>
      <c r="V124">
        <v>9.7775339999999993</v>
      </c>
      <c r="W124">
        <v>9.8437090000000005</v>
      </c>
      <c r="X124">
        <v>9.9481179999999991</v>
      </c>
      <c r="Y124">
        <v>10.011028</v>
      </c>
      <c r="Z124">
        <v>10.0482</v>
      </c>
      <c r="AA124">
        <v>10.089826</v>
      </c>
      <c r="AB124">
        <v>10.183709</v>
      </c>
      <c r="AC124">
        <v>10.243085000000001</v>
      </c>
      <c r="AD124">
        <v>10.268314999999999</v>
      </c>
      <c r="AE124">
        <v>10.341965</v>
      </c>
      <c r="AF124">
        <v>10.391791</v>
      </c>
      <c r="AG124">
        <v>10.48621</v>
      </c>
      <c r="AH124">
        <v>10.508443</v>
      </c>
      <c r="AI124" s="9">
        <v>6.0000000000000001E-3</v>
      </c>
    </row>
    <row r="125" spans="1:35" x14ac:dyDescent="0.35">
      <c r="A125" t="s">
        <v>15</v>
      </c>
      <c r="B125" t="s">
        <v>1500</v>
      </c>
      <c r="D125" t="s">
        <v>55</v>
      </c>
    </row>
    <row r="126" spans="1:35" x14ac:dyDescent="0.35">
      <c r="A126" t="s">
        <v>75</v>
      </c>
      <c r="B126" t="s">
        <v>598</v>
      </c>
      <c r="C126" t="s">
        <v>597</v>
      </c>
      <c r="D126" t="s">
        <v>55</v>
      </c>
      <c r="F126">
        <v>8.8267939999999996</v>
      </c>
      <c r="G126">
        <v>8.528905</v>
      </c>
      <c r="H126">
        <v>8.4413289999999996</v>
      </c>
      <c r="I126">
        <v>8.584308</v>
      </c>
      <c r="J126">
        <v>8.8035119999999996</v>
      </c>
      <c r="K126">
        <v>8.9457810000000002</v>
      </c>
      <c r="L126">
        <v>9.0548160000000006</v>
      </c>
      <c r="M126">
        <v>9.1097929999999998</v>
      </c>
      <c r="N126">
        <v>9.1463509999999992</v>
      </c>
      <c r="O126">
        <v>9.1587080000000007</v>
      </c>
      <c r="P126">
        <v>9.1974119999999999</v>
      </c>
      <c r="Q126">
        <v>9.2200509999999998</v>
      </c>
      <c r="R126">
        <v>9.2741539999999993</v>
      </c>
      <c r="S126">
        <v>9.3225719999999992</v>
      </c>
      <c r="T126">
        <v>9.3845410000000005</v>
      </c>
      <c r="U126">
        <v>9.4420819999999992</v>
      </c>
      <c r="V126">
        <v>9.4969669999999997</v>
      </c>
      <c r="W126">
        <v>9.5730179999999994</v>
      </c>
      <c r="X126">
        <v>9.6328029999999991</v>
      </c>
      <c r="Y126">
        <v>9.7080199999999994</v>
      </c>
      <c r="Z126">
        <v>9.7764150000000001</v>
      </c>
      <c r="AA126">
        <v>9.8481159999999992</v>
      </c>
      <c r="AB126">
        <v>9.9085610000000006</v>
      </c>
      <c r="AC126">
        <v>9.9629089999999998</v>
      </c>
      <c r="AD126">
        <v>9.965109</v>
      </c>
      <c r="AE126">
        <v>10.05059</v>
      </c>
      <c r="AF126">
        <v>10.137729999999999</v>
      </c>
      <c r="AG126">
        <v>10.221228</v>
      </c>
      <c r="AH126">
        <v>10.338547</v>
      </c>
      <c r="AI126" s="9">
        <v>6.0000000000000001E-3</v>
      </c>
    </row>
    <row r="127" spans="1:35" x14ac:dyDescent="0.35">
      <c r="A127" t="s">
        <v>76</v>
      </c>
      <c r="B127" t="s">
        <v>1499</v>
      </c>
      <c r="C127" t="s">
        <v>1498</v>
      </c>
      <c r="D127" t="s">
        <v>55</v>
      </c>
      <c r="F127">
        <v>8.8267950000000006</v>
      </c>
      <c r="G127">
        <v>8.5512460000000008</v>
      </c>
      <c r="H127">
        <v>8.3090779999999995</v>
      </c>
      <c r="I127">
        <v>8.3785419999999995</v>
      </c>
      <c r="J127">
        <v>8.5285810000000009</v>
      </c>
      <c r="K127">
        <v>8.6074970000000004</v>
      </c>
      <c r="L127">
        <v>8.6708789999999993</v>
      </c>
      <c r="M127">
        <v>8.6800730000000001</v>
      </c>
      <c r="N127">
        <v>8.6702429999999993</v>
      </c>
      <c r="O127">
        <v>8.6448730000000005</v>
      </c>
      <c r="P127">
        <v>8.6662920000000003</v>
      </c>
      <c r="Q127">
        <v>8.6615939999999991</v>
      </c>
      <c r="R127">
        <v>8.6812190000000005</v>
      </c>
      <c r="S127">
        <v>8.706588</v>
      </c>
      <c r="T127">
        <v>8.7376430000000003</v>
      </c>
      <c r="U127">
        <v>8.7705850000000005</v>
      </c>
      <c r="V127">
        <v>8.8227250000000002</v>
      </c>
      <c r="W127">
        <v>8.8592329999999997</v>
      </c>
      <c r="X127">
        <v>8.8777650000000001</v>
      </c>
      <c r="Y127">
        <v>8.9128900000000009</v>
      </c>
      <c r="Z127">
        <v>8.9706220000000005</v>
      </c>
      <c r="AA127">
        <v>9.0353890000000003</v>
      </c>
      <c r="AB127">
        <v>9.0939870000000003</v>
      </c>
      <c r="AC127">
        <v>9.1394389999999994</v>
      </c>
      <c r="AD127">
        <v>9.1808399999999999</v>
      </c>
      <c r="AE127">
        <v>9.2271140000000003</v>
      </c>
      <c r="AF127">
        <v>9.2918190000000003</v>
      </c>
      <c r="AG127">
        <v>9.371696</v>
      </c>
      <c r="AH127">
        <v>9.4244679999999992</v>
      </c>
      <c r="AI127" s="9">
        <v>2E-3</v>
      </c>
    </row>
    <row r="128" spans="1:35" x14ac:dyDescent="0.35">
      <c r="A128" t="s">
        <v>77</v>
      </c>
      <c r="B128" t="s">
        <v>1497</v>
      </c>
      <c r="C128" t="s">
        <v>1496</v>
      </c>
      <c r="D128" t="s">
        <v>55</v>
      </c>
      <c r="F128">
        <v>8.8267939999999996</v>
      </c>
      <c r="G128">
        <v>9.0498139999999996</v>
      </c>
      <c r="H128">
        <v>8.9601780000000009</v>
      </c>
      <c r="I128">
        <v>9.1876510000000007</v>
      </c>
      <c r="J128">
        <v>9.3606409999999993</v>
      </c>
      <c r="K128">
        <v>9.403105</v>
      </c>
      <c r="L128">
        <v>9.4436970000000002</v>
      </c>
      <c r="M128">
        <v>9.4311690000000006</v>
      </c>
      <c r="N128">
        <v>9.5013459999999998</v>
      </c>
      <c r="O128">
        <v>9.5401530000000001</v>
      </c>
      <c r="P128">
        <v>9.6704039999999996</v>
      </c>
      <c r="Q128">
        <v>9.7573819999999998</v>
      </c>
      <c r="R128">
        <v>9.8669349999999998</v>
      </c>
      <c r="S128">
        <v>9.9696549999999995</v>
      </c>
      <c r="T128">
        <v>10.041263000000001</v>
      </c>
      <c r="U128">
        <v>10.133224999999999</v>
      </c>
      <c r="V128">
        <v>10.220670999999999</v>
      </c>
      <c r="W128">
        <v>10.31114</v>
      </c>
      <c r="X128">
        <v>10.408379</v>
      </c>
      <c r="Y128">
        <v>10.446494</v>
      </c>
      <c r="Z128">
        <v>10.522252</v>
      </c>
      <c r="AA128">
        <v>10.596333</v>
      </c>
      <c r="AB128">
        <v>10.751457</v>
      </c>
      <c r="AC128">
        <v>10.845651</v>
      </c>
      <c r="AD128">
        <v>10.990062999999999</v>
      </c>
      <c r="AE128">
        <v>11.125285999999999</v>
      </c>
      <c r="AF128">
        <v>11.284519</v>
      </c>
      <c r="AG128">
        <v>11.445105999999999</v>
      </c>
      <c r="AH128">
        <v>11.531200999999999</v>
      </c>
      <c r="AI128" s="9">
        <v>0.01</v>
      </c>
    </row>
    <row r="129" spans="1:35" x14ac:dyDescent="0.35">
      <c r="A129" t="s">
        <v>421</v>
      </c>
      <c r="B129" t="s">
        <v>1495</v>
      </c>
      <c r="D129" t="s">
        <v>55</v>
      </c>
    </row>
    <row r="130" spans="1:35" x14ac:dyDescent="0.35">
      <c r="A130" t="s">
        <v>75</v>
      </c>
      <c r="B130" t="s">
        <v>596</v>
      </c>
      <c r="C130" t="s">
        <v>595</v>
      </c>
      <c r="D130" t="s">
        <v>55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 t="s">
        <v>110</v>
      </c>
    </row>
    <row r="131" spans="1:35" x14ac:dyDescent="0.35">
      <c r="A131" t="s">
        <v>76</v>
      </c>
      <c r="B131" t="s">
        <v>1494</v>
      </c>
      <c r="C131" t="s">
        <v>1493</v>
      </c>
      <c r="D131" t="s">
        <v>55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 t="s">
        <v>110</v>
      </c>
    </row>
    <row r="132" spans="1:35" x14ac:dyDescent="0.35">
      <c r="A132" t="s">
        <v>77</v>
      </c>
      <c r="B132" t="s">
        <v>1492</v>
      </c>
      <c r="C132" t="s">
        <v>1491</v>
      </c>
      <c r="D132" t="s">
        <v>55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 t="s">
        <v>110</v>
      </c>
    </row>
    <row r="133" spans="1:35" x14ac:dyDescent="0.35">
      <c r="A133" t="s">
        <v>418</v>
      </c>
      <c r="B133" t="s">
        <v>1490</v>
      </c>
      <c r="D133" t="s">
        <v>55</v>
      </c>
    </row>
    <row r="134" spans="1:35" x14ac:dyDescent="0.35">
      <c r="A134" t="s">
        <v>75</v>
      </c>
      <c r="B134" t="s">
        <v>594</v>
      </c>
      <c r="C134" t="s">
        <v>593</v>
      </c>
      <c r="D134" t="s">
        <v>55</v>
      </c>
      <c r="F134">
        <v>2.058109</v>
      </c>
      <c r="G134">
        <v>2.092768</v>
      </c>
      <c r="H134">
        <v>2.0814270000000001</v>
      </c>
      <c r="I134">
        <v>2.0905629999999999</v>
      </c>
      <c r="J134">
        <v>2.1201449999999999</v>
      </c>
      <c r="K134">
        <v>2.120571</v>
      </c>
      <c r="L134">
        <v>2.1526890000000001</v>
      </c>
      <c r="M134">
        <v>2.1577320000000002</v>
      </c>
      <c r="N134">
        <v>2.1695030000000002</v>
      </c>
      <c r="O134">
        <v>2.1815989999999998</v>
      </c>
      <c r="P134">
        <v>2.2111010000000002</v>
      </c>
      <c r="Q134">
        <v>2.2290570000000001</v>
      </c>
      <c r="R134">
        <v>2.2467280000000001</v>
      </c>
      <c r="S134">
        <v>2.2575560000000001</v>
      </c>
      <c r="T134">
        <v>2.2863720000000001</v>
      </c>
      <c r="U134">
        <v>2.3044690000000001</v>
      </c>
      <c r="V134">
        <v>2.314082</v>
      </c>
      <c r="W134">
        <v>2.3346290000000001</v>
      </c>
      <c r="X134">
        <v>2.333602</v>
      </c>
      <c r="Y134">
        <v>2.335842</v>
      </c>
      <c r="Z134">
        <v>2.3531970000000002</v>
      </c>
      <c r="AA134">
        <v>2.370949</v>
      </c>
      <c r="AB134">
        <v>2.3963049999999999</v>
      </c>
      <c r="AC134">
        <v>2.4046780000000001</v>
      </c>
      <c r="AD134">
        <v>2.4146890000000001</v>
      </c>
      <c r="AE134">
        <v>2.416207</v>
      </c>
      <c r="AF134">
        <v>2.4452199999999999</v>
      </c>
      <c r="AG134">
        <v>2.4601860000000002</v>
      </c>
      <c r="AH134">
        <v>2.4687199999999998</v>
      </c>
      <c r="AI134" s="9">
        <v>7.0000000000000001E-3</v>
      </c>
    </row>
    <row r="135" spans="1:35" x14ac:dyDescent="0.35">
      <c r="A135" t="s">
        <v>76</v>
      </c>
      <c r="B135" t="s">
        <v>1489</v>
      </c>
      <c r="C135" t="s">
        <v>1488</v>
      </c>
      <c r="D135" t="s">
        <v>55</v>
      </c>
      <c r="F135">
        <v>2.0582220000000002</v>
      </c>
      <c r="G135">
        <v>2.0884860000000001</v>
      </c>
      <c r="H135">
        <v>2.0622240000000001</v>
      </c>
      <c r="I135">
        <v>2.068724</v>
      </c>
      <c r="J135">
        <v>2.0950359999999999</v>
      </c>
      <c r="K135">
        <v>2.095815</v>
      </c>
      <c r="L135">
        <v>2.1234690000000001</v>
      </c>
      <c r="M135">
        <v>2.1185770000000002</v>
      </c>
      <c r="N135">
        <v>2.1289889999999998</v>
      </c>
      <c r="O135">
        <v>2.1322160000000001</v>
      </c>
      <c r="P135">
        <v>2.166874</v>
      </c>
      <c r="Q135">
        <v>2.189009</v>
      </c>
      <c r="R135">
        <v>2.1992240000000001</v>
      </c>
      <c r="S135">
        <v>2.207411</v>
      </c>
      <c r="T135">
        <v>2.2159900000000001</v>
      </c>
      <c r="U135">
        <v>2.2403689999999998</v>
      </c>
      <c r="V135">
        <v>2.258006</v>
      </c>
      <c r="W135">
        <v>2.2722989999999998</v>
      </c>
      <c r="X135">
        <v>2.2869860000000002</v>
      </c>
      <c r="Y135">
        <v>2.2823470000000001</v>
      </c>
      <c r="Z135">
        <v>2.2892839999999999</v>
      </c>
      <c r="AA135">
        <v>2.296414</v>
      </c>
      <c r="AB135">
        <v>2.3157179999999999</v>
      </c>
      <c r="AC135">
        <v>2.3281849999999999</v>
      </c>
      <c r="AD135">
        <v>2.3438159999999999</v>
      </c>
      <c r="AE135">
        <v>2.3482419999999999</v>
      </c>
      <c r="AF135">
        <v>2.359334</v>
      </c>
      <c r="AG135">
        <v>2.3982519999999998</v>
      </c>
      <c r="AH135">
        <v>2.4137689999999998</v>
      </c>
      <c r="AI135" s="9">
        <v>6.0000000000000001E-3</v>
      </c>
    </row>
    <row r="136" spans="1:35" x14ac:dyDescent="0.35">
      <c r="A136" t="s">
        <v>77</v>
      </c>
      <c r="B136" t="s">
        <v>1487</v>
      </c>
      <c r="C136" t="s">
        <v>1486</v>
      </c>
      <c r="D136" t="s">
        <v>55</v>
      </c>
      <c r="F136">
        <v>2.0587230000000001</v>
      </c>
      <c r="G136">
        <v>2.1315949999999999</v>
      </c>
      <c r="H136">
        <v>2.202226</v>
      </c>
      <c r="I136">
        <v>2.2818309999999999</v>
      </c>
      <c r="J136">
        <v>2.4464670000000002</v>
      </c>
      <c r="K136">
        <v>2.4943819999999999</v>
      </c>
      <c r="L136">
        <v>2.6040559999999999</v>
      </c>
      <c r="M136">
        <v>2.6568930000000002</v>
      </c>
      <c r="N136">
        <v>2.7229230000000002</v>
      </c>
      <c r="O136">
        <v>2.7501090000000001</v>
      </c>
      <c r="P136">
        <v>2.7843589999999998</v>
      </c>
      <c r="Q136">
        <v>2.8138640000000001</v>
      </c>
      <c r="R136">
        <v>2.8381720000000001</v>
      </c>
      <c r="S136">
        <v>2.860614</v>
      </c>
      <c r="T136">
        <v>2.8877290000000002</v>
      </c>
      <c r="U136">
        <v>2.9171809999999998</v>
      </c>
      <c r="V136">
        <v>2.9482889999999999</v>
      </c>
      <c r="W136">
        <v>2.9835090000000002</v>
      </c>
      <c r="X136">
        <v>3.0321259999999999</v>
      </c>
      <c r="Y136">
        <v>3.0474779999999999</v>
      </c>
      <c r="Z136">
        <v>3.072311</v>
      </c>
      <c r="AA136">
        <v>3.0684</v>
      </c>
      <c r="AB136">
        <v>3.0471650000000001</v>
      </c>
      <c r="AC136">
        <v>3.055507</v>
      </c>
      <c r="AD136">
        <v>3.0210129999999999</v>
      </c>
      <c r="AE136">
        <v>3.0046879999999998</v>
      </c>
      <c r="AF136">
        <v>2.990348</v>
      </c>
      <c r="AG136">
        <v>2.9891760000000001</v>
      </c>
      <c r="AH136">
        <v>3.003295</v>
      </c>
      <c r="AI136" s="9">
        <v>1.4E-2</v>
      </c>
    </row>
    <row r="137" spans="1:35" x14ac:dyDescent="0.35">
      <c r="A137" t="s">
        <v>409</v>
      </c>
      <c r="B137" t="s">
        <v>1485</v>
      </c>
      <c r="D137" t="s">
        <v>55</v>
      </c>
    </row>
    <row r="138" spans="1:35" x14ac:dyDescent="0.35">
      <c r="A138" t="s">
        <v>75</v>
      </c>
      <c r="B138" t="s">
        <v>592</v>
      </c>
      <c r="C138" t="s">
        <v>591</v>
      </c>
      <c r="D138" t="s">
        <v>55</v>
      </c>
      <c r="F138">
        <v>10.884903</v>
      </c>
      <c r="G138">
        <v>10.621674000000001</v>
      </c>
      <c r="H138">
        <v>10.522755999999999</v>
      </c>
      <c r="I138">
        <v>10.67487</v>
      </c>
      <c r="J138">
        <v>10.923655999999999</v>
      </c>
      <c r="K138">
        <v>11.066350999999999</v>
      </c>
      <c r="L138">
        <v>11.207504999999999</v>
      </c>
      <c r="M138">
        <v>11.267524999999999</v>
      </c>
      <c r="N138">
        <v>11.315854</v>
      </c>
      <c r="O138">
        <v>11.340306999999999</v>
      </c>
      <c r="P138">
        <v>11.408512</v>
      </c>
      <c r="Q138">
        <v>11.449107</v>
      </c>
      <c r="R138">
        <v>11.520882</v>
      </c>
      <c r="S138">
        <v>11.580128</v>
      </c>
      <c r="T138">
        <v>11.670913000000001</v>
      </c>
      <c r="U138">
        <v>11.746551999999999</v>
      </c>
      <c r="V138">
        <v>11.811049000000001</v>
      </c>
      <c r="W138">
        <v>11.907646</v>
      </c>
      <c r="X138">
        <v>11.966405999999999</v>
      </c>
      <c r="Y138">
        <v>12.043862000000001</v>
      </c>
      <c r="Z138">
        <v>12.129612</v>
      </c>
      <c r="AA138">
        <v>12.219065000000001</v>
      </c>
      <c r="AB138">
        <v>12.304866000000001</v>
      </c>
      <c r="AC138">
        <v>12.367585999999999</v>
      </c>
      <c r="AD138">
        <v>12.379797999999999</v>
      </c>
      <c r="AE138">
        <v>12.466796</v>
      </c>
      <c r="AF138">
        <v>12.58295</v>
      </c>
      <c r="AG138">
        <v>12.681414</v>
      </c>
      <c r="AH138">
        <v>12.807267</v>
      </c>
      <c r="AI138" s="9">
        <v>6.0000000000000001E-3</v>
      </c>
    </row>
    <row r="139" spans="1:35" x14ac:dyDescent="0.35">
      <c r="A139" t="s">
        <v>76</v>
      </c>
      <c r="B139" t="s">
        <v>1484</v>
      </c>
      <c r="C139" t="s">
        <v>1483</v>
      </c>
      <c r="D139" t="s">
        <v>55</v>
      </c>
      <c r="F139">
        <v>10.885016</v>
      </c>
      <c r="G139">
        <v>10.639730999999999</v>
      </c>
      <c r="H139">
        <v>10.371302999999999</v>
      </c>
      <c r="I139">
        <v>10.447266000000001</v>
      </c>
      <c r="J139">
        <v>10.623616</v>
      </c>
      <c r="K139">
        <v>10.703312</v>
      </c>
      <c r="L139">
        <v>10.794349</v>
      </c>
      <c r="M139">
        <v>10.798651</v>
      </c>
      <c r="N139">
        <v>10.799232</v>
      </c>
      <c r="O139">
        <v>10.777087999999999</v>
      </c>
      <c r="P139">
        <v>10.833166</v>
      </c>
      <c r="Q139">
        <v>10.850603</v>
      </c>
      <c r="R139">
        <v>10.880444000000001</v>
      </c>
      <c r="S139">
        <v>10.913999</v>
      </c>
      <c r="T139">
        <v>10.953633</v>
      </c>
      <c r="U139">
        <v>11.010954</v>
      </c>
      <c r="V139">
        <v>11.080731</v>
      </c>
      <c r="W139">
        <v>11.131532</v>
      </c>
      <c r="X139">
        <v>11.16475</v>
      </c>
      <c r="Y139">
        <v>11.195238</v>
      </c>
      <c r="Z139">
        <v>11.259907</v>
      </c>
      <c r="AA139">
        <v>11.331803000000001</v>
      </c>
      <c r="AB139">
        <v>11.409706</v>
      </c>
      <c r="AC139">
        <v>11.467624000000001</v>
      </c>
      <c r="AD139">
        <v>11.524654999999999</v>
      </c>
      <c r="AE139">
        <v>11.575355999999999</v>
      </c>
      <c r="AF139">
        <v>11.651153000000001</v>
      </c>
      <c r="AG139">
        <v>11.769947999999999</v>
      </c>
      <c r="AH139">
        <v>11.838238</v>
      </c>
      <c r="AI139" s="9">
        <v>3.0000000000000001E-3</v>
      </c>
    </row>
    <row r="140" spans="1:35" x14ac:dyDescent="0.35">
      <c r="A140" t="s">
        <v>77</v>
      </c>
      <c r="B140" t="s">
        <v>1482</v>
      </c>
      <c r="C140" t="s">
        <v>1481</v>
      </c>
      <c r="D140" t="s">
        <v>55</v>
      </c>
      <c r="F140">
        <v>10.885516000000001</v>
      </c>
      <c r="G140">
        <v>11.18141</v>
      </c>
      <c r="H140">
        <v>11.162404</v>
      </c>
      <c r="I140">
        <v>11.469481</v>
      </c>
      <c r="J140">
        <v>11.807107999999999</v>
      </c>
      <c r="K140">
        <v>11.897487999999999</v>
      </c>
      <c r="L140">
        <v>12.047753</v>
      </c>
      <c r="M140">
        <v>12.088062000000001</v>
      </c>
      <c r="N140">
        <v>12.224268</v>
      </c>
      <c r="O140">
        <v>12.290260999999999</v>
      </c>
      <c r="P140">
        <v>12.454763</v>
      </c>
      <c r="Q140">
        <v>12.571247</v>
      </c>
      <c r="R140">
        <v>12.705107</v>
      </c>
      <c r="S140">
        <v>12.830268999999999</v>
      </c>
      <c r="T140">
        <v>12.928991</v>
      </c>
      <c r="U140">
        <v>13.050406000000001</v>
      </c>
      <c r="V140">
        <v>13.16896</v>
      </c>
      <c r="W140">
        <v>13.294649</v>
      </c>
      <c r="X140">
        <v>13.440504000000001</v>
      </c>
      <c r="Y140">
        <v>13.493973</v>
      </c>
      <c r="Z140">
        <v>13.594563000000001</v>
      </c>
      <c r="AA140">
        <v>13.664733</v>
      </c>
      <c r="AB140">
        <v>13.798622</v>
      </c>
      <c r="AC140">
        <v>13.901157</v>
      </c>
      <c r="AD140">
        <v>14.011075999999999</v>
      </c>
      <c r="AE140">
        <v>14.129974000000001</v>
      </c>
      <c r="AF140">
        <v>14.274867</v>
      </c>
      <c r="AG140">
        <v>14.434281</v>
      </c>
      <c r="AH140">
        <v>14.534496000000001</v>
      </c>
      <c r="AI140" s="9">
        <v>0.01</v>
      </c>
    </row>
    <row r="141" spans="1:35" x14ac:dyDescent="0.35">
      <c r="A141" t="s">
        <v>406</v>
      </c>
      <c r="B141" t="s">
        <v>1480</v>
      </c>
      <c r="D141" t="s">
        <v>55</v>
      </c>
    </row>
    <row r="142" spans="1:35" x14ac:dyDescent="0.35">
      <c r="A142" t="s">
        <v>75</v>
      </c>
      <c r="B142" t="s">
        <v>590</v>
      </c>
      <c r="C142" t="s">
        <v>589</v>
      </c>
      <c r="D142" t="s">
        <v>55</v>
      </c>
      <c r="F142">
        <v>0.45510800000000001</v>
      </c>
      <c r="G142">
        <v>0.46039799999999997</v>
      </c>
      <c r="H142">
        <v>0.45217499999999999</v>
      </c>
      <c r="I142">
        <v>0.44982299999999997</v>
      </c>
      <c r="J142">
        <v>0.45370199999999999</v>
      </c>
      <c r="K142">
        <v>0.45578000000000002</v>
      </c>
      <c r="L142">
        <v>0.45573000000000002</v>
      </c>
      <c r="M142">
        <v>0.45571200000000001</v>
      </c>
      <c r="N142">
        <v>0.451486</v>
      </c>
      <c r="O142">
        <v>0.4481</v>
      </c>
      <c r="P142">
        <v>0.44935999999999998</v>
      </c>
      <c r="Q142">
        <v>0.44553500000000001</v>
      </c>
      <c r="R142">
        <v>0.44220500000000001</v>
      </c>
      <c r="S142">
        <v>0.43980599999999997</v>
      </c>
      <c r="T142">
        <v>0.43729699999999999</v>
      </c>
      <c r="U142">
        <v>0.43605300000000002</v>
      </c>
      <c r="V142">
        <v>0.43048399999999998</v>
      </c>
      <c r="W142">
        <v>0.422705</v>
      </c>
      <c r="X142">
        <v>0.41761799999999999</v>
      </c>
      <c r="Y142">
        <v>0.41546</v>
      </c>
      <c r="Z142">
        <v>0.41492899999999999</v>
      </c>
      <c r="AA142">
        <v>0.41280699999999998</v>
      </c>
      <c r="AB142">
        <v>0.409607</v>
      </c>
      <c r="AC142">
        <v>0.405553</v>
      </c>
      <c r="AD142">
        <v>0.40243699999999999</v>
      </c>
      <c r="AE142">
        <v>0.39993200000000001</v>
      </c>
      <c r="AF142">
        <v>0.395372</v>
      </c>
      <c r="AG142">
        <v>0.39264300000000002</v>
      </c>
      <c r="AH142">
        <v>0.39289600000000002</v>
      </c>
      <c r="AI142" s="9">
        <v>-5.0000000000000001E-3</v>
      </c>
    </row>
    <row r="143" spans="1:35" x14ac:dyDescent="0.35">
      <c r="A143" t="s">
        <v>76</v>
      </c>
      <c r="B143" t="s">
        <v>1479</v>
      </c>
      <c r="C143" t="s">
        <v>1478</v>
      </c>
      <c r="D143" t="s">
        <v>55</v>
      </c>
      <c r="F143">
        <v>0.45510800000000001</v>
      </c>
      <c r="G143">
        <v>0.44579600000000003</v>
      </c>
      <c r="H143">
        <v>0.43726700000000002</v>
      </c>
      <c r="I143">
        <v>0.44432899999999997</v>
      </c>
      <c r="J143">
        <v>0.45904400000000001</v>
      </c>
      <c r="K143">
        <v>0.46499699999999999</v>
      </c>
      <c r="L143">
        <v>0.46323599999999998</v>
      </c>
      <c r="M143">
        <v>0.463426</v>
      </c>
      <c r="N143">
        <v>0.46007399999999998</v>
      </c>
      <c r="O143">
        <v>0.45672499999999999</v>
      </c>
      <c r="P143">
        <v>0.45700400000000002</v>
      </c>
      <c r="Q143">
        <v>0.45084400000000002</v>
      </c>
      <c r="R143">
        <v>0.444714</v>
      </c>
      <c r="S143">
        <v>0.43985099999999999</v>
      </c>
      <c r="T143">
        <v>0.43479099999999998</v>
      </c>
      <c r="U143">
        <v>0.435226</v>
      </c>
      <c r="V143">
        <v>0.43356699999999998</v>
      </c>
      <c r="W143">
        <v>0.42690299999999998</v>
      </c>
      <c r="X143">
        <v>0.42051899999999998</v>
      </c>
      <c r="Y143">
        <v>0.41562100000000002</v>
      </c>
      <c r="Z143">
        <v>0.414132</v>
      </c>
      <c r="AA143">
        <v>0.41193099999999999</v>
      </c>
      <c r="AB143">
        <v>0.40953299999999998</v>
      </c>
      <c r="AC143">
        <v>0.405866</v>
      </c>
      <c r="AD143">
        <v>0.402281</v>
      </c>
      <c r="AE143">
        <v>0.398538</v>
      </c>
      <c r="AF143">
        <v>0.395868</v>
      </c>
      <c r="AG143">
        <v>0.39438699999999999</v>
      </c>
      <c r="AH143">
        <v>0.391733</v>
      </c>
      <c r="AI143" s="9">
        <v>-5.0000000000000001E-3</v>
      </c>
    </row>
    <row r="144" spans="1:35" x14ac:dyDescent="0.35">
      <c r="A144" t="s">
        <v>77</v>
      </c>
      <c r="B144" t="s">
        <v>1477</v>
      </c>
      <c r="C144" t="s">
        <v>1476</v>
      </c>
      <c r="D144" t="s">
        <v>55</v>
      </c>
      <c r="F144">
        <v>0.45510800000000001</v>
      </c>
      <c r="G144">
        <v>0.45100299999999999</v>
      </c>
      <c r="H144">
        <v>0.445967</v>
      </c>
      <c r="I144">
        <v>0.44654700000000003</v>
      </c>
      <c r="J144">
        <v>0.45362599999999997</v>
      </c>
      <c r="K144">
        <v>0.45658500000000002</v>
      </c>
      <c r="L144">
        <v>0.45749400000000001</v>
      </c>
      <c r="M144">
        <v>0.46106799999999998</v>
      </c>
      <c r="N144">
        <v>0.45832000000000001</v>
      </c>
      <c r="O144">
        <v>0.45536399999999999</v>
      </c>
      <c r="P144">
        <v>0.45676</v>
      </c>
      <c r="Q144">
        <v>0.45382299999999998</v>
      </c>
      <c r="R144">
        <v>0.44934600000000002</v>
      </c>
      <c r="S144">
        <v>0.44461200000000001</v>
      </c>
      <c r="T144">
        <v>0.44085299999999999</v>
      </c>
      <c r="U144">
        <v>0.43938899999999997</v>
      </c>
      <c r="V144">
        <v>0.43514700000000001</v>
      </c>
      <c r="W144">
        <v>0.42553999999999997</v>
      </c>
      <c r="X144">
        <v>0.41744199999999998</v>
      </c>
      <c r="Y144">
        <v>0.41072999999999998</v>
      </c>
      <c r="Z144">
        <v>0.40367799999999998</v>
      </c>
      <c r="AA144">
        <v>0.400202</v>
      </c>
      <c r="AB144">
        <v>0.39829700000000001</v>
      </c>
      <c r="AC144">
        <v>0.394841</v>
      </c>
      <c r="AD144">
        <v>0.39079900000000001</v>
      </c>
      <c r="AE144">
        <v>0.38800499999999999</v>
      </c>
      <c r="AF144">
        <v>0.38340999999999997</v>
      </c>
      <c r="AG144">
        <v>0.38275599999999999</v>
      </c>
      <c r="AH144">
        <v>0.37814199999999998</v>
      </c>
      <c r="AI144" s="9">
        <v>-7.0000000000000001E-3</v>
      </c>
    </row>
    <row r="145" spans="1:35" x14ac:dyDescent="0.35">
      <c r="A145" t="s">
        <v>588</v>
      </c>
      <c r="B145" t="s">
        <v>1475</v>
      </c>
      <c r="D145" t="s">
        <v>55</v>
      </c>
    </row>
    <row r="146" spans="1:35" x14ac:dyDescent="0.35">
      <c r="A146" t="s">
        <v>75</v>
      </c>
      <c r="B146" t="s">
        <v>587</v>
      </c>
      <c r="C146" t="s">
        <v>586</v>
      </c>
      <c r="D146" t="s">
        <v>55</v>
      </c>
      <c r="F146">
        <v>0.46647699999999997</v>
      </c>
      <c r="G146">
        <v>0.415327</v>
      </c>
      <c r="H146">
        <v>0.38265199999999999</v>
      </c>
      <c r="I146">
        <v>0.37940099999999999</v>
      </c>
      <c r="J146">
        <v>0.379158</v>
      </c>
      <c r="K146">
        <v>0.37786999999999998</v>
      </c>
      <c r="L146">
        <v>0.37490600000000002</v>
      </c>
      <c r="M146">
        <v>0.36729699999999998</v>
      </c>
      <c r="N146">
        <v>0.359207</v>
      </c>
      <c r="O146">
        <v>0.35152499999999998</v>
      </c>
      <c r="P146">
        <v>0.34389399999999998</v>
      </c>
      <c r="Q146">
        <v>0.33547500000000002</v>
      </c>
      <c r="R146">
        <v>0.32717000000000002</v>
      </c>
      <c r="S146">
        <v>0.31922200000000001</v>
      </c>
      <c r="T146">
        <v>0.31045400000000001</v>
      </c>
      <c r="U146">
        <v>0.30202299999999999</v>
      </c>
      <c r="V146">
        <v>0.294159</v>
      </c>
      <c r="W146">
        <v>0.28762399999999999</v>
      </c>
      <c r="X146">
        <v>0.282974</v>
      </c>
      <c r="Y146">
        <v>0.27833999999999998</v>
      </c>
      <c r="Z146">
        <v>0.27310499999999999</v>
      </c>
      <c r="AA146">
        <v>0.267202</v>
      </c>
      <c r="AB146">
        <v>0.26116</v>
      </c>
      <c r="AC146">
        <v>0.256131</v>
      </c>
      <c r="AD146">
        <v>0.25772400000000001</v>
      </c>
      <c r="AE146">
        <v>0.26064599999999999</v>
      </c>
      <c r="AF146">
        <v>0.26731300000000002</v>
      </c>
      <c r="AG146">
        <v>0.26623999999999998</v>
      </c>
      <c r="AH146">
        <v>0.26201099999999999</v>
      </c>
      <c r="AI146" s="9">
        <v>-0.02</v>
      </c>
    </row>
    <row r="147" spans="1:35" x14ac:dyDescent="0.35">
      <c r="A147" t="s">
        <v>76</v>
      </c>
      <c r="B147" t="s">
        <v>1474</v>
      </c>
      <c r="C147" t="s">
        <v>1473</v>
      </c>
      <c r="D147" t="s">
        <v>55</v>
      </c>
      <c r="F147">
        <v>0.46647699999999997</v>
      </c>
      <c r="G147">
        <v>0.444052</v>
      </c>
      <c r="H147">
        <v>0.40390900000000002</v>
      </c>
      <c r="I147">
        <v>0.39509300000000003</v>
      </c>
      <c r="J147">
        <v>0.38983099999999998</v>
      </c>
      <c r="K147">
        <v>0.38337300000000002</v>
      </c>
      <c r="L147">
        <v>0.37538199999999999</v>
      </c>
      <c r="M147">
        <v>0.36341099999999998</v>
      </c>
      <c r="N147">
        <v>0.35206399999999999</v>
      </c>
      <c r="O147">
        <v>0.34167700000000001</v>
      </c>
      <c r="P147">
        <v>0.33178800000000003</v>
      </c>
      <c r="Q147">
        <v>0.32139499999999999</v>
      </c>
      <c r="R147">
        <v>0.31150600000000001</v>
      </c>
      <c r="S147">
        <v>0.30236800000000003</v>
      </c>
      <c r="T147">
        <v>0.29302099999999998</v>
      </c>
      <c r="U147">
        <v>0.28417300000000001</v>
      </c>
      <c r="V147">
        <v>0.27573900000000001</v>
      </c>
      <c r="W147">
        <v>0.26957500000000001</v>
      </c>
      <c r="X147">
        <v>0.26466400000000001</v>
      </c>
      <c r="Y147">
        <v>0.25953900000000002</v>
      </c>
      <c r="Z147">
        <v>0.25427899999999998</v>
      </c>
      <c r="AA147">
        <v>0.24843399999999999</v>
      </c>
      <c r="AB147">
        <v>0.242781</v>
      </c>
      <c r="AC147">
        <v>0.236785</v>
      </c>
      <c r="AD147">
        <v>0.23089199999999999</v>
      </c>
      <c r="AE147">
        <v>0.230403</v>
      </c>
      <c r="AF147">
        <v>0.23246800000000001</v>
      </c>
      <c r="AG147">
        <v>0.235069</v>
      </c>
      <c r="AH147">
        <v>0.23694100000000001</v>
      </c>
      <c r="AI147" s="9">
        <v>-2.4E-2</v>
      </c>
    </row>
    <row r="148" spans="1:35" x14ac:dyDescent="0.35">
      <c r="A148" t="s">
        <v>77</v>
      </c>
      <c r="B148" t="s">
        <v>1472</v>
      </c>
      <c r="C148" t="s">
        <v>1471</v>
      </c>
      <c r="D148" t="s">
        <v>55</v>
      </c>
      <c r="F148">
        <v>0.46647699999999997</v>
      </c>
      <c r="G148">
        <v>0.42729800000000001</v>
      </c>
      <c r="H148">
        <v>0.41413299999999997</v>
      </c>
      <c r="I148">
        <v>0.40870000000000001</v>
      </c>
      <c r="J148">
        <v>0.40539700000000001</v>
      </c>
      <c r="K148">
        <v>0.39982200000000001</v>
      </c>
      <c r="L148">
        <v>0.39257999999999998</v>
      </c>
      <c r="M148">
        <v>0.38139200000000001</v>
      </c>
      <c r="N148">
        <v>0.37086000000000002</v>
      </c>
      <c r="O148">
        <v>0.36064499999999999</v>
      </c>
      <c r="P148">
        <v>0.35078799999999999</v>
      </c>
      <c r="Q148">
        <v>0.34050900000000001</v>
      </c>
      <c r="R148">
        <v>0.33036900000000002</v>
      </c>
      <c r="S148">
        <v>0.32122200000000001</v>
      </c>
      <c r="T148">
        <v>0.31230599999999997</v>
      </c>
      <c r="U148">
        <v>0.304178</v>
      </c>
      <c r="V148">
        <v>0.29643999999999998</v>
      </c>
      <c r="W148">
        <v>0.29055300000000001</v>
      </c>
      <c r="X148">
        <v>0.28554400000000002</v>
      </c>
      <c r="Y148">
        <v>0.28072599999999998</v>
      </c>
      <c r="Z148">
        <v>0.275474</v>
      </c>
      <c r="AA148">
        <v>0.27009899999999998</v>
      </c>
      <c r="AB148">
        <v>0.26632</v>
      </c>
      <c r="AC148">
        <v>0.26150000000000001</v>
      </c>
      <c r="AD148">
        <v>0.25676599999999999</v>
      </c>
      <c r="AE148">
        <v>0.252168</v>
      </c>
      <c r="AF148">
        <v>0.24756500000000001</v>
      </c>
      <c r="AG148">
        <v>0.24324399999999999</v>
      </c>
      <c r="AH148">
        <v>0.23841799999999999</v>
      </c>
      <c r="AI148" s="9">
        <v>-2.4E-2</v>
      </c>
    </row>
    <row r="149" spans="1:35" x14ac:dyDescent="0.35">
      <c r="A149" t="s">
        <v>400</v>
      </c>
      <c r="B149" t="s">
        <v>1470</v>
      </c>
      <c r="D149" t="s">
        <v>55</v>
      </c>
    </row>
    <row r="150" spans="1:35" x14ac:dyDescent="0.35">
      <c r="A150" t="s">
        <v>75</v>
      </c>
      <c r="B150" t="s">
        <v>585</v>
      </c>
      <c r="C150" t="s">
        <v>584</v>
      </c>
      <c r="D150" t="s">
        <v>55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 t="s">
        <v>110</v>
      </c>
    </row>
    <row r="151" spans="1:35" x14ac:dyDescent="0.35">
      <c r="A151" t="s">
        <v>76</v>
      </c>
      <c r="B151" t="s">
        <v>1469</v>
      </c>
      <c r="C151" t="s">
        <v>1468</v>
      </c>
      <c r="D151" t="s">
        <v>55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 t="s">
        <v>110</v>
      </c>
    </row>
    <row r="152" spans="1:35" x14ac:dyDescent="0.35">
      <c r="A152" t="s">
        <v>77</v>
      </c>
      <c r="B152" t="s">
        <v>1467</v>
      </c>
      <c r="C152" t="s">
        <v>1466</v>
      </c>
      <c r="D152" t="s">
        <v>55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 t="s">
        <v>110</v>
      </c>
    </row>
    <row r="153" spans="1:35" x14ac:dyDescent="0.35">
      <c r="A153" t="s">
        <v>397</v>
      </c>
      <c r="B153" t="s">
        <v>1465</v>
      </c>
      <c r="D153" t="s">
        <v>55</v>
      </c>
    </row>
    <row r="154" spans="1:35" x14ac:dyDescent="0.35">
      <c r="A154" t="s">
        <v>75</v>
      </c>
      <c r="B154" t="s">
        <v>583</v>
      </c>
      <c r="C154" t="s">
        <v>582</v>
      </c>
      <c r="D154" t="s">
        <v>55</v>
      </c>
      <c r="F154">
        <v>-6.5519999999999995E-2</v>
      </c>
      <c r="G154">
        <v>-5.2675E-2</v>
      </c>
      <c r="H154">
        <v>-2.8473999999999999E-2</v>
      </c>
      <c r="I154">
        <v>-2.8059000000000001E-2</v>
      </c>
      <c r="J154">
        <v>-2.7151999999999999E-2</v>
      </c>
      <c r="K154">
        <v>-2.6974000000000001E-2</v>
      </c>
      <c r="L154">
        <v>-2.6755000000000001E-2</v>
      </c>
      <c r="M154">
        <v>-2.6592999999999999E-2</v>
      </c>
      <c r="N154">
        <v>-2.6707000000000002E-2</v>
      </c>
      <c r="O154">
        <v>-2.6644999999999999E-2</v>
      </c>
      <c r="P154">
        <v>-2.6433000000000002E-2</v>
      </c>
      <c r="Q154">
        <v>-2.6505999999999998E-2</v>
      </c>
      <c r="R154">
        <v>-2.6363999999999999E-2</v>
      </c>
      <c r="S154">
        <v>-2.6169000000000001E-2</v>
      </c>
      <c r="T154">
        <v>-2.6079000000000001E-2</v>
      </c>
      <c r="U154">
        <v>-2.5746999999999999E-2</v>
      </c>
      <c r="V154">
        <v>-2.5531999999999999E-2</v>
      </c>
      <c r="W154">
        <v>-2.5347999999999999E-2</v>
      </c>
      <c r="X154">
        <v>-2.5149999999999999E-2</v>
      </c>
      <c r="Y154">
        <v>-2.4885999999999998E-2</v>
      </c>
      <c r="Z154">
        <v>-2.4641E-2</v>
      </c>
      <c r="AA154">
        <v>-2.4509E-2</v>
      </c>
      <c r="AB154">
        <v>-2.4396999999999999E-2</v>
      </c>
      <c r="AC154">
        <v>-2.4327999999999999E-2</v>
      </c>
      <c r="AD154">
        <v>-2.4147999999999999E-2</v>
      </c>
      <c r="AE154">
        <v>-2.3947E-2</v>
      </c>
      <c r="AF154">
        <v>-2.3865999999999998E-2</v>
      </c>
      <c r="AG154">
        <v>-2.3709999999999998E-2</v>
      </c>
      <c r="AH154">
        <v>-2.3342999999999999E-2</v>
      </c>
      <c r="AI154" s="9">
        <v>-3.5999999999999997E-2</v>
      </c>
    </row>
    <row r="155" spans="1:35" x14ac:dyDescent="0.35">
      <c r="A155" t="s">
        <v>76</v>
      </c>
      <c r="B155" t="s">
        <v>1464</v>
      </c>
      <c r="C155" t="s">
        <v>1463</v>
      </c>
      <c r="D155" t="s">
        <v>55</v>
      </c>
      <c r="F155">
        <v>-6.5519999999999995E-2</v>
      </c>
      <c r="G155">
        <v>-2.8833999999999999E-2</v>
      </c>
      <c r="H155">
        <v>-2.8107E-2</v>
      </c>
      <c r="I155">
        <v>-2.8388E-2</v>
      </c>
      <c r="J155">
        <v>-2.7319E-2</v>
      </c>
      <c r="K155">
        <v>-2.7415999999999999E-2</v>
      </c>
      <c r="L155">
        <v>-2.7262000000000002E-2</v>
      </c>
      <c r="M155">
        <v>-2.7141999999999999E-2</v>
      </c>
      <c r="N155">
        <v>-2.7244999999999998E-2</v>
      </c>
      <c r="O155">
        <v>-2.7229E-2</v>
      </c>
      <c r="P155">
        <v>-2.7095999999999999E-2</v>
      </c>
      <c r="Q155">
        <v>-2.7282000000000001E-2</v>
      </c>
      <c r="R155">
        <v>-2.7261000000000001E-2</v>
      </c>
      <c r="S155">
        <v>-2.7178999999999998E-2</v>
      </c>
      <c r="T155">
        <v>-2.7226E-2</v>
      </c>
      <c r="U155">
        <v>-2.6925999999999999E-2</v>
      </c>
      <c r="V155">
        <v>-2.6752000000000001E-2</v>
      </c>
      <c r="W155">
        <v>-2.6706000000000001E-2</v>
      </c>
      <c r="X155">
        <v>-2.6544000000000002E-2</v>
      </c>
      <c r="Y155">
        <v>-2.6265E-2</v>
      </c>
      <c r="Z155">
        <v>-2.6147E-2</v>
      </c>
      <c r="AA155">
        <v>-2.6012E-2</v>
      </c>
      <c r="AB155">
        <v>-2.5884999999999998E-2</v>
      </c>
      <c r="AC155">
        <v>-2.5818000000000001E-2</v>
      </c>
      <c r="AD155">
        <v>-2.5715999999999999E-2</v>
      </c>
      <c r="AE155">
        <v>-2.5534999999999999E-2</v>
      </c>
      <c r="AF155">
        <v>-2.5420000000000002E-2</v>
      </c>
      <c r="AG155">
        <v>-2.5239999999999999E-2</v>
      </c>
      <c r="AH155">
        <v>-2.5163000000000001E-2</v>
      </c>
      <c r="AI155" s="9">
        <v>-3.4000000000000002E-2</v>
      </c>
    </row>
    <row r="156" spans="1:35" x14ac:dyDescent="0.35">
      <c r="A156" t="s">
        <v>77</v>
      </c>
      <c r="B156" t="s">
        <v>1462</v>
      </c>
      <c r="C156" t="s">
        <v>1461</v>
      </c>
      <c r="D156" t="s">
        <v>55</v>
      </c>
      <c r="F156">
        <v>-6.5519999999999995E-2</v>
      </c>
      <c r="G156">
        <v>-2.9173000000000001E-2</v>
      </c>
      <c r="H156">
        <v>-2.8670000000000001E-2</v>
      </c>
      <c r="I156">
        <v>-2.8198999999999998E-2</v>
      </c>
      <c r="J156">
        <v>-2.7040000000000002E-2</v>
      </c>
      <c r="K156">
        <v>-2.6893E-2</v>
      </c>
      <c r="L156">
        <v>-2.6630999999999998E-2</v>
      </c>
      <c r="M156">
        <v>-2.6343999999999999E-2</v>
      </c>
      <c r="N156">
        <v>-2.6467000000000001E-2</v>
      </c>
      <c r="O156">
        <v>-2.6414E-2</v>
      </c>
      <c r="P156">
        <v>-2.6203000000000001E-2</v>
      </c>
      <c r="Q156">
        <v>-2.6224999999999998E-2</v>
      </c>
      <c r="R156">
        <v>-2.6103999999999999E-2</v>
      </c>
      <c r="S156">
        <v>-2.5949E-2</v>
      </c>
      <c r="T156">
        <v>-2.5862E-2</v>
      </c>
      <c r="U156">
        <v>-2.5533E-2</v>
      </c>
      <c r="V156">
        <v>-2.5253999999999999E-2</v>
      </c>
      <c r="W156">
        <v>-2.5125999999999999E-2</v>
      </c>
      <c r="X156">
        <v>-2.4844999999999999E-2</v>
      </c>
      <c r="Y156">
        <v>-2.4353E-2</v>
      </c>
      <c r="Z156">
        <v>-2.385E-2</v>
      </c>
      <c r="AA156">
        <v>-2.3626999999999999E-2</v>
      </c>
      <c r="AB156">
        <v>-2.332E-2</v>
      </c>
      <c r="AC156">
        <v>-2.3206000000000001E-2</v>
      </c>
      <c r="AD156">
        <v>-2.3029999999999998E-2</v>
      </c>
      <c r="AE156">
        <v>-2.2887000000000001E-2</v>
      </c>
      <c r="AF156">
        <v>-2.2693999999999999E-2</v>
      </c>
      <c r="AG156">
        <v>-2.2394000000000001E-2</v>
      </c>
      <c r="AH156">
        <v>-2.2461999999999999E-2</v>
      </c>
      <c r="AI156" s="9">
        <v>-3.7999999999999999E-2</v>
      </c>
    </row>
    <row r="157" spans="1:35" x14ac:dyDescent="0.35">
      <c r="A157" t="s">
        <v>394</v>
      </c>
      <c r="B157" t="s">
        <v>1460</v>
      </c>
      <c r="D157" t="s">
        <v>55</v>
      </c>
    </row>
    <row r="158" spans="1:35" x14ac:dyDescent="0.35">
      <c r="A158" t="s">
        <v>75</v>
      </c>
      <c r="B158" t="s">
        <v>581</v>
      </c>
      <c r="C158" t="s">
        <v>580</v>
      </c>
      <c r="D158" t="s">
        <v>55</v>
      </c>
      <c r="F158">
        <v>0.85606499999999996</v>
      </c>
      <c r="G158">
        <v>0.82304999999999995</v>
      </c>
      <c r="H158">
        <v>0.80635299999999999</v>
      </c>
      <c r="I158">
        <v>0.80116500000000002</v>
      </c>
      <c r="J158">
        <v>0.80570699999999995</v>
      </c>
      <c r="K158">
        <v>0.80667699999999998</v>
      </c>
      <c r="L158">
        <v>0.80388099999999996</v>
      </c>
      <c r="M158">
        <v>0.79641499999999998</v>
      </c>
      <c r="N158">
        <v>0.78398599999999996</v>
      </c>
      <c r="O158">
        <v>0.77298100000000003</v>
      </c>
      <c r="P158">
        <v>0.76682099999999997</v>
      </c>
      <c r="Q158">
        <v>0.75450499999999998</v>
      </c>
      <c r="R158">
        <v>0.74301099999999998</v>
      </c>
      <c r="S158">
        <v>0.73285900000000004</v>
      </c>
      <c r="T158">
        <v>0.72167199999999998</v>
      </c>
      <c r="U158">
        <v>0.71233000000000002</v>
      </c>
      <c r="V158">
        <v>0.69911100000000004</v>
      </c>
      <c r="W158">
        <v>0.68498199999999998</v>
      </c>
      <c r="X158">
        <v>0.67544199999999999</v>
      </c>
      <c r="Y158">
        <v>0.66891299999999998</v>
      </c>
      <c r="Z158">
        <v>0.66339300000000001</v>
      </c>
      <c r="AA158">
        <v>0.65549999999999997</v>
      </c>
      <c r="AB158">
        <v>0.64637</v>
      </c>
      <c r="AC158">
        <v>0.63735600000000003</v>
      </c>
      <c r="AD158">
        <v>0.63601300000000005</v>
      </c>
      <c r="AE158">
        <v>0.63663099999999995</v>
      </c>
      <c r="AF158">
        <v>0.63882000000000005</v>
      </c>
      <c r="AG158">
        <v>0.63517299999999999</v>
      </c>
      <c r="AH158">
        <v>0.63156400000000001</v>
      </c>
      <c r="AI158" s="9">
        <v>-1.0999999999999999E-2</v>
      </c>
    </row>
    <row r="159" spans="1:35" x14ac:dyDescent="0.35">
      <c r="A159" t="s">
        <v>76</v>
      </c>
      <c r="B159" t="s">
        <v>1459</v>
      </c>
      <c r="C159" t="s">
        <v>1458</v>
      </c>
      <c r="D159" t="s">
        <v>55</v>
      </c>
      <c r="F159">
        <v>0.85606499999999996</v>
      </c>
      <c r="G159">
        <v>0.86101399999999995</v>
      </c>
      <c r="H159">
        <v>0.81306900000000004</v>
      </c>
      <c r="I159">
        <v>0.81103400000000003</v>
      </c>
      <c r="J159">
        <v>0.82155699999999998</v>
      </c>
      <c r="K159">
        <v>0.82095399999999996</v>
      </c>
      <c r="L159">
        <v>0.81135500000000005</v>
      </c>
      <c r="M159">
        <v>0.79969500000000004</v>
      </c>
      <c r="N159">
        <v>0.78489299999999995</v>
      </c>
      <c r="O159">
        <v>0.771173</v>
      </c>
      <c r="P159">
        <v>0.76169600000000004</v>
      </c>
      <c r="Q159">
        <v>0.74495800000000001</v>
      </c>
      <c r="R159">
        <v>0.72895900000000002</v>
      </c>
      <c r="S159">
        <v>0.71504000000000001</v>
      </c>
      <c r="T159">
        <v>0.70058600000000004</v>
      </c>
      <c r="U159">
        <v>0.69247199999999998</v>
      </c>
      <c r="V159">
        <v>0.68255399999999999</v>
      </c>
      <c r="W159">
        <v>0.66977200000000003</v>
      </c>
      <c r="X159">
        <v>0.65863799999999995</v>
      </c>
      <c r="Y159">
        <v>0.648895</v>
      </c>
      <c r="Z159">
        <v>0.64226399999999995</v>
      </c>
      <c r="AA159">
        <v>0.63435299999999994</v>
      </c>
      <c r="AB159">
        <v>0.62642900000000001</v>
      </c>
      <c r="AC159">
        <v>0.61683299999999996</v>
      </c>
      <c r="AD159">
        <v>0.607456</v>
      </c>
      <c r="AE159">
        <v>0.603406</v>
      </c>
      <c r="AF159">
        <v>0.60291600000000001</v>
      </c>
      <c r="AG159">
        <v>0.60421599999999998</v>
      </c>
      <c r="AH159">
        <v>0.60351100000000002</v>
      </c>
      <c r="AI159" s="9">
        <v>-1.2E-2</v>
      </c>
    </row>
    <row r="160" spans="1:35" x14ac:dyDescent="0.35">
      <c r="A160" t="s">
        <v>77</v>
      </c>
      <c r="B160" t="s">
        <v>1457</v>
      </c>
      <c r="C160" t="s">
        <v>1456</v>
      </c>
      <c r="D160" t="s">
        <v>55</v>
      </c>
      <c r="F160">
        <v>0.85606499999999996</v>
      </c>
      <c r="G160">
        <v>0.84912799999999999</v>
      </c>
      <c r="H160">
        <v>0.83143</v>
      </c>
      <c r="I160">
        <v>0.82704800000000001</v>
      </c>
      <c r="J160">
        <v>0.83198300000000003</v>
      </c>
      <c r="K160">
        <v>0.829515</v>
      </c>
      <c r="L160">
        <v>0.82344399999999995</v>
      </c>
      <c r="M160">
        <v>0.81611599999999995</v>
      </c>
      <c r="N160">
        <v>0.80271300000000001</v>
      </c>
      <c r="O160">
        <v>0.78959500000000005</v>
      </c>
      <c r="P160">
        <v>0.78134499999999996</v>
      </c>
      <c r="Q160">
        <v>0.76810800000000001</v>
      </c>
      <c r="R160">
        <v>0.75361100000000003</v>
      </c>
      <c r="S160">
        <v>0.73988600000000004</v>
      </c>
      <c r="T160">
        <v>0.72729699999999997</v>
      </c>
      <c r="U160">
        <v>0.71803399999999995</v>
      </c>
      <c r="V160">
        <v>0.70633299999999999</v>
      </c>
      <c r="W160">
        <v>0.69096599999999997</v>
      </c>
      <c r="X160">
        <v>0.67814200000000002</v>
      </c>
      <c r="Y160">
        <v>0.667103</v>
      </c>
      <c r="Z160">
        <v>0.65530200000000005</v>
      </c>
      <c r="AA160">
        <v>0.646675</v>
      </c>
      <c r="AB160">
        <v>0.64129700000000001</v>
      </c>
      <c r="AC160">
        <v>0.633135</v>
      </c>
      <c r="AD160">
        <v>0.62453599999999998</v>
      </c>
      <c r="AE160">
        <v>0.61728499999999997</v>
      </c>
      <c r="AF160">
        <v>0.60828099999999996</v>
      </c>
      <c r="AG160">
        <v>0.60360599999999998</v>
      </c>
      <c r="AH160">
        <v>0.59409900000000004</v>
      </c>
      <c r="AI160" s="9">
        <v>-1.2999999999999999E-2</v>
      </c>
    </row>
    <row r="161" spans="1:35" x14ac:dyDescent="0.35">
      <c r="A161" t="s">
        <v>104</v>
      </c>
      <c r="B161" t="s">
        <v>1455</v>
      </c>
      <c r="D161" t="s">
        <v>55</v>
      </c>
    </row>
    <row r="162" spans="1:35" x14ac:dyDescent="0.35">
      <c r="A162" t="s">
        <v>75</v>
      </c>
      <c r="B162" t="s">
        <v>579</v>
      </c>
      <c r="C162" t="s">
        <v>578</v>
      </c>
      <c r="D162" t="s">
        <v>55</v>
      </c>
      <c r="F162">
        <v>0.918076</v>
      </c>
      <c r="G162">
        <v>0.98457799999999995</v>
      </c>
      <c r="H162">
        <v>0.91028900000000001</v>
      </c>
      <c r="I162">
        <v>0.90657900000000002</v>
      </c>
      <c r="J162">
        <v>0.90483100000000005</v>
      </c>
      <c r="K162">
        <v>0.90374500000000002</v>
      </c>
      <c r="L162">
        <v>0.90679799999999999</v>
      </c>
      <c r="M162">
        <v>0.90332000000000001</v>
      </c>
      <c r="N162">
        <v>0.89893800000000001</v>
      </c>
      <c r="O162">
        <v>0.89509300000000003</v>
      </c>
      <c r="P162">
        <v>0.89138700000000004</v>
      </c>
      <c r="Q162">
        <v>0.89019999999999999</v>
      </c>
      <c r="R162">
        <v>0.89020600000000005</v>
      </c>
      <c r="S162">
        <v>0.89728600000000003</v>
      </c>
      <c r="T162">
        <v>0.89668300000000001</v>
      </c>
      <c r="U162">
        <v>0.89757100000000001</v>
      </c>
      <c r="V162">
        <v>0.89926799999999996</v>
      </c>
      <c r="W162">
        <v>0.90170099999999997</v>
      </c>
      <c r="X162">
        <v>0.90580700000000003</v>
      </c>
      <c r="Y162">
        <v>0.91853799999999997</v>
      </c>
      <c r="Z162">
        <v>0.92452100000000004</v>
      </c>
      <c r="AA162">
        <v>0.93119799999999997</v>
      </c>
      <c r="AB162">
        <v>0.93196400000000001</v>
      </c>
      <c r="AC162">
        <v>0.93861300000000003</v>
      </c>
      <c r="AD162">
        <v>0.94881700000000002</v>
      </c>
      <c r="AE162">
        <v>0.96047800000000005</v>
      </c>
      <c r="AF162">
        <v>0.98155700000000001</v>
      </c>
      <c r="AG162">
        <v>0.99059399999999997</v>
      </c>
      <c r="AH162">
        <v>0.99686799999999998</v>
      </c>
      <c r="AI162" s="9">
        <v>3.0000000000000001E-3</v>
      </c>
    </row>
    <row r="163" spans="1:35" x14ac:dyDescent="0.35">
      <c r="A163" t="s">
        <v>76</v>
      </c>
      <c r="B163" t="s">
        <v>1454</v>
      </c>
      <c r="C163" t="s">
        <v>1453</v>
      </c>
      <c r="D163" t="s">
        <v>55</v>
      </c>
      <c r="F163">
        <v>0.91886299999999999</v>
      </c>
      <c r="G163">
        <v>0.95928899999999995</v>
      </c>
      <c r="H163">
        <v>0.89470099999999997</v>
      </c>
      <c r="I163">
        <v>0.88769500000000001</v>
      </c>
      <c r="J163">
        <v>0.88921600000000001</v>
      </c>
      <c r="K163">
        <v>0.88703799999999999</v>
      </c>
      <c r="L163">
        <v>0.88403699999999996</v>
      </c>
      <c r="M163">
        <v>0.88040700000000005</v>
      </c>
      <c r="N163">
        <v>0.87613300000000005</v>
      </c>
      <c r="O163">
        <v>0.87914700000000001</v>
      </c>
      <c r="P163">
        <v>0.87628099999999998</v>
      </c>
      <c r="Q163">
        <v>0.87489799999999995</v>
      </c>
      <c r="R163">
        <v>0.87347900000000001</v>
      </c>
      <c r="S163">
        <v>0.87825600000000004</v>
      </c>
      <c r="T163">
        <v>0.87498799999999999</v>
      </c>
      <c r="U163">
        <v>0.87349200000000005</v>
      </c>
      <c r="V163">
        <v>0.87319899999999995</v>
      </c>
      <c r="W163">
        <v>0.87377499999999997</v>
      </c>
      <c r="X163">
        <v>0.87549299999999997</v>
      </c>
      <c r="Y163">
        <v>0.885409</v>
      </c>
      <c r="Z163">
        <v>0.88875499999999996</v>
      </c>
      <c r="AA163">
        <v>0.89312899999999995</v>
      </c>
      <c r="AB163">
        <v>0.89893400000000001</v>
      </c>
      <c r="AC163">
        <v>0.90595300000000001</v>
      </c>
      <c r="AD163">
        <v>0.91728600000000005</v>
      </c>
      <c r="AE163">
        <v>0.92402600000000001</v>
      </c>
      <c r="AF163">
        <v>0.93494200000000005</v>
      </c>
      <c r="AG163">
        <v>0.94704100000000002</v>
      </c>
      <c r="AH163">
        <v>0.95890200000000003</v>
      </c>
      <c r="AI163" s="9">
        <v>2E-3</v>
      </c>
    </row>
    <row r="164" spans="1:35" x14ac:dyDescent="0.35">
      <c r="A164" t="s">
        <v>77</v>
      </c>
      <c r="B164" t="s">
        <v>1452</v>
      </c>
      <c r="C164" t="s">
        <v>1451</v>
      </c>
      <c r="D164" t="s">
        <v>55</v>
      </c>
      <c r="F164">
        <v>0.91346700000000003</v>
      </c>
      <c r="G164">
        <v>0.90254000000000001</v>
      </c>
      <c r="H164">
        <v>0.90900899999999996</v>
      </c>
      <c r="I164">
        <v>0.91151199999999999</v>
      </c>
      <c r="J164">
        <v>0.910771</v>
      </c>
      <c r="K164">
        <v>0.90900999999999998</v>
      </c>
      <c r="L164">
        <v>0.90470300000000003</v>
      </c>
      <c r="M164">
        <v>0.90234700000000001</v>
      </c>
      <c r="N164">
        <v>0.89463800000000004</v>
      </c>
      <c r="O164">
        <v>0.88637999999999995</v>
      </c>
      <c r="P164">
        <v>0.876637</v>
      </c>
      <c r="Q164">
        <v>0.87193699999999996</v>
      </c>
      <c r="R164">
        <v>0.87389499999999998</v>
      </c>
      <c r="S164">
        <v>0.86053000000000002</v>
      </c>
      <c r="T164">
        <v>0.85271300000000005</v>
      </c>
      <c r="U164">
        <v>0.84645099999999995</v>
      </c>
      <c r="V164">
        <v>0.84141900000000003</v>
      </c>
      <c r="W164">
        <v>0.83800799999999998</v>
      </c>
      <c r="X164">
        <v>0.83623800000000004</v>
      </c>
      <c r="Y164">
        <v>0.84774000000000005</v>
      </c>
      <c r="Z164">
        <v>0.854684</v>
      </c>
      <c r="AA164">
        <v>0.85602900000000004</v>
      </c>
      <c r="AB164">
        <v>0.85885</v>
      </c>
      <c r="AC164">
        <v>0.86422200000000005</v>
      </c>
      <c r="AD164">
        <v>0.87159799999999998</v>
      </c>
      <c r="AE164">
        <v>0.88969900000000002</v>
      </c>
      <c r="AF164">
        <v>0.899038</v>
      </c>
      <c r="AG164">
        <v>0.91007300000000002</v>
      </c>
      <c r="AH164">
        <v>0.92292700000000005</v>
      </c>
      <c r="AI164" s="9">
        <v>0</v>
      </c>
    </row>
    <row r="165" spans="1:35" x14ac:dyDescent="0.35">
      <c r="A165" t="s">
        <v>387</v>
      </c>
      <c r="B165" t="s">
        <v>1450</v>
      </c>
      <c r="D165" t="s">
        <v>55</v>
      </c>
    </row>
    <row r="166" spans="1:35" x14ac:dyDescent="0.35">
      <c r="A166" t="s">
        <v>75</v>
      </c>
      <c r="B166" t="s">
        <v>577</v>
      </c>
      <c r="C166" t="s">
        <v>576</v>
      </c>
      <c r="D166" t="s">
        <v>55</v>
      </c>
      <c r="F166">
        <v>1.500772</v>
      </c>
      <c r="G166">
        <v>1.573715</v>
      </c>
      <c r="H166">
        <v>1.5441100000000001</v>
      </c>
      <c r="I166">
        <v>1.5522039999999999</v>
      </c>
      <c r="J166">
        <v>1.557104</v>
      </c>
      <c r="K166">
        <v>1.5653379999999999</v>
      </c>
      <c r="L166">
        <v>1.5778289999999999</v>
      </c>
      <c r="M166">
        <v>1.588481</v>
      </c>
      <c r="N166">
        <v>1.595888</v>
      </c>
      <c r="O166">
        <v>1.605475</v>
      </c>
      <c r="P166">
        <v>1.61859</v>
      </c>
      <c r="Q166">
        <v>1.6311960000000001</v>
      </c>
      <c r="R166">
        <v>1.6447590000000001</v>
      </c>
      <c r="S166">
        <v>1.6559740000000001</v>
      </c>
      <c r="T166">
        <v>1.6610100000000001</v>
      </c>
      <c r="U166">
        <v>1.669924</v>
      </c>
      <c r="V166">
        <v>1.6773480000000001</v>
      </c>
      <c r="W166">
        <v>1.687114</v>
      </c>
      <c r="X166">
        <v>1.6990590000000001</v>
      </c>
      <c r="Y166">
        <v>1.7115830000000001</v>
      </c>
      <c r="Z166">
        <v>1.723722</v>
      </c>
      <c r="AA166">
        <v>1.7336530000000001</v>
      </c>
      <c r="AB166">
        <v>1.7397769999999999</v>
      </c>
      <c r="AC166">
        <v>1.7428060000000001</v>
      </c>
      <c r="AD166">
        <v>1.7491080000000001</v>
      </c>
      <c r="AE166">
        <v>1.759927</v>
      </c>
      <c r="AF166">
        <v>1.765495</v>
      </c>
      <c r="AG166">
        <v>1.7731509999999999</v>
      </c>
      <c r="AH166">
        <v>1.788621</v>
      </c>
      <c r="AI166" s="9">
        <v>6.0000000000000001E-3</v>
      </c>
    </row>
    <row r="167" spans="1:35" x14ac:dyDescent="0.35">
      <c r="A167" t="s">
        <v>76</v>
      </c>
      <c r="B167" t="s">
        <v>1449</v>
      </c>
      <c r="C167" t="s">
        <v>1448</v>
      </c>
      <c r="D167" t="s">
        <v>55</v>
      </c>
      <c r="F167">
        <v>1.500772</v>
      </c>
      <c r="G167">
        <v>1.447926</v>
      </c>
      <c r="H167">
        <v>1.419403</v>
      </c>
      <c r="I167">
        <v>1.425278</v>
      </c>
      <c r="J167">
        <v>1.4294579999999999</v>
      </c>
      <c r="K167">
        <v>1.433084</v>
      </c>
      <c r="L167">
        <v>1.4367190000000001</v>
      </c>
      <c r="M167">
        <v>1.4382109999999999</v>
      </c>
      <c r="N167">
        <v>1.4392499999999999</v>
      </c>
      <c r="O167">
        <v>1.4394579999999999</v>
      </c>
      <c r="P167">
        <v>1.442752</v>
      </c>
      <c r="Q167">
        <v>1.4449369999999999</v>
      </c>
      <c r="R167">
        <v>1.4449110000000001</v>
      </c>
      <c r="S167">
        <v>1.4413499999999999</v>
      </c>
      <c r="T167">
        <v>1.433265</v>
      </c>
      <c r="U167">
        <v>1.4299770000000001</v>
      </c>
      <c r="V167">
        <v>1.4270020000000001</v>
      </c>
      <c r="W167">
        <v>1.4267840000000001</v>
      </c>
      <c r="X167">
        <v>1.42822</v>
      </c>
      <c r="Y167">
        <v>1.429521</v>
      </c>
      <c r="Z167">
        <v>1.432329</v>
      </c>
      <c r="AA167">
        <v>1.4337869999999999</v>
      </c>
      <c r="AB167">
        <v>1.429575</v>
      </c>
      <c r="AC167">
        <v>1.422946</v>
      </c>
      <c r="AD167">
        <v>1.417951</v>
      </c>
      <c r="AE167">
        <v>1.4168080000000001</v>
      </c>
      <c r="AF167">
        <v>1.416277</v>
      </c>
      <c r="AG167">
        <v>1.4173750000000001</v>
      </c>
      <c r="AH167">
        <v>1.424992</v>
      </c>
      <c r="AI167" s="9">
        <v>-2E-3</v>
      </c>
    </row>
    <row r="168" spans="1:35" x14ac:dyDescent="0.35">
      <c r="A168" t="s">
        <v>77</v>
      </c>
      <c r="B168" t="s">
        <v>1447</v>
      </c>
      <c r="C168" t="s">
        <v>1446</v>
      </c>
      <c r="D168" t="s">
        <v>55</v>
      </c>
      <c r="F168">
        <v>1.500772</v>
      </c>
      <c r="G168">
        <v>1.481274</v>
      </c>
      <c r="H168">
        <v>1.4739739999999999</v>
      </c>
      <c r="I168">
        <v>1.5048649999999999</v>
      </c>
      <c r="J168">
        <v>1.5370379999999999</v>
      </c>
      <c r="K168">
        <v>1.5580270000000001</v>
      </c>
      <c r="L168">
        <v>1.576327</v>
      </c>
      <c r="M168">
        <v>1.601342</v>
      </c>
      <c r="N168">
        <v>1.6253500000000001</v>
      </c>
      <c r="O168">
        <v>1.646331</v>
      </c>
      <c r="P168">
        <v>1.665402</v>
      </c>
      <c r="Q168">
        <v>1.681306</v>
      </c>
      <c r="R168">
        <v>1.6957009999999999</v>
      </c>
      <c r="S168">
        <v>1.7062870000000001</v>
      </c>
      <c r="T168">
        <v>1.7125790000000001</v>
      </c>
      <c r="U168">
        <v>1.723347</v>
      </c>
      <c r="V168">
        <v>1.7352190000000001</v>
      </c>
      <c r="W168">
        <v>1.7463919999999999</v>
      </c>
      <c r="X168">
        <v>1.762103</v>
      </c>
      <c r="Y168">
        <v>1.777517</v>
      </c>
      <c r="Z168">
        <v>1.7886949999999999</v>
      </c>
      <c r="AA168">
        <v>1.799509</v>
      </c>
      <c r="AB168">
        <v>1.811042</v>
      </c>
      <c r="AC168">
        <v>1.8200130000000001</v>
      </c>
      <c r="AD168">
        <v>1.8294809999999999</v>
      </c>
      <c r="AE168">
        <v>1.8403320000000001</v>
      </c>
      <c r="AF168">
        <v>1.845942</v>
      </c>
      <c r="AG168">
        <v>1.861632</v>
      </c>
      <c r="AH168">
        <v>1.874887</v>
      </c>
      <c r="AI168" s="9">
        <v>8.0000000000000002E-3</v>
      </c>
    </row>
    <row r="169" spans="1:35" x14ac:dyDescent="0.35">
      <c r="A169" t="s">
        <v>481</v>
      </c>
      <c r="B169" t="s">
        <v>1445</v>
      </c>
      <c r="D169" t="s">
        <v>55</v>
      </c>
    </row>
    <row r="170" spans="1:35" x14ac:dyDescent="0.35">
      <c r="A170" t="s">
        <v>75</v>
      </c>
      <c r="B170" t="s">
        <v>575</v>
      </c>
      <c r="C170" t="s">
        <v>574</v>
      </c>
      <c r="D170" t="s">
        <v>55</v>
      </c>
      <c r="F170">
        <v>3.4591750000000001</v>
      </c>
      <c r="G170">
        <v>3.4701240000000002</v>
      </c>
      <c r="H170">
        <v>3.448213</v>
      </c>
      <c r="I170">
        <v>3.4711820000000002</v>
      </c>
      <c r="J170">
        <v>3.512197</v>
      </c>
      <c r="K170">
        <v>3.544972</v>
      </c>
      <c r="L170">
        <v>3.5714890000000001</v>
      </c>
      <c r="M170">
        <v>3.5893510000000002</v>
      </c>
      <c r="N170">
        <v>3.5980349999999999</v>
      </c>
      <c r="O170">
        <v>3.6055999999999999</v>
      </c>
      <c r="P170">
        <v>3.6268699999999998</v>
      </c>
      <c r="Q170">
        <v>3.6379640000000002</v>
      </c>
      <c r="R170">
        <v>3.6591830000000001</v>
      </c>
      <c r="S170">
        <v>3.6840169999999999</v>
      </c>
      <c r="T170">
        <v>3.7007660000000002</v>
      </c>
      <c r="U170">
        <v>3.7219169999999999</v>
      </c>
      <c r="V170">
        <v>3.743449</v>
      </c>
      <c r="W170">
        <v>3.7603650000000002</v>
      </c>
      <c r="X170">
        <v>3.7831860000000002</v>
      </c>
      <c r="Y170">
        <v>3.8108939999999998</v>
      </c>
      <c r="Z170">
        <v>3.837329</v>
      </c>
      <c r="AA170">
        <v>3.8596170000000001</v>
      </c>
      <c r="AB170">
        <v>3.8769149999999999</v>
      </c>
      <c r="AC170">
        <v>3.8955389999999999</v>
      </c>
      <c r="AD170">
        <v>3.933535</v>
      </c>
      <c r="AE170">
        <v>3.960731</v>
      </c>
      <c r="AF170">
        <v>3.9795530000000001</v>
      </c>
      <c r="AG170">
        <v>3.9996809999999998</v>
      </c>
      <c r="AH170">
        <v>4.0377619999999999</v>
      </c>
      <c r="AI170" s="9">
        <v>6.0000000000000001E-3</v>
      </c>
    </row>
    <row r="171" spans="1:35" x14ac:dyDescent="0.35">
      <c r="A171" t="s">
        <v>76</v>
      </c>
      <c r="B171" t="s">
        <v>1444</v>
      </c>
      <c r="C171" t="s">
        <v>1443</v>
      </c>
      <c r="D171" t="s">
        <v>55</v>
      </c>
      <c r="F171">
        <v>3.4591750000000001</v>
      </c>
      <c r="G171">
        <v>3.3446419999999999</v>
      </c>
      <c r="H171">
        <v>3.307512</v>
      </c>
      <c r="I171">
        <v>3.3139409999999998</v>
      </c>
      <c r="J171">
        <v>3.3452009999999999</v>
      </c>
      <c r="K171">
        <v>3.3675609999999998</v>
      </c>
      <c r="L171">
        <v>3.3801239999999999</v>
      </c>
      <c r="M171">
        <v>3.388026</v>
      </c>
      <c r="N171">
        <v>3.3923070000000002</v>
      </c>
      <c r="O171">
        <v>3.3977080000000002</v>
      </c>
      <c r="P171">
        <v>3.4131619999999998</v>
      </c>
      <c r="Q171">
        <v>3.412792</v>
      </c>
      <c r="R171">
        <v>3.4156939999999998</v>
      </c>
      <c r="S171">
        <v>3.4194969999999998</v>
      </c>
      <c r="T171">
        <v>3.4204620000000001</v>
      </c>
      <c r="U171">
        <v>3.427972</v>
      </c>
      <c r="V171">
        <v>3.4387409999999998</v>
      </c>
      <c r="W171">
        <v>3.4464109999999999</v>
      </c>
      <c r="X171">
        <v>3.4564240000000002</v>
      </c>
      <c r="Y171">
        <v>3.466993</v>
      </c>
      <c r="Z171">
        <v>3.4817990000000001</v>
      </c>
      <c r="AA171">
        <v>3.4960010000000001</v>
      </c>
      <c r="AB171">
        <v>3.5042620000000002</v>
      </c>
      <c r="AC171">
        <v>3.5124559999999998</v>
      </c>
      <c r="AD171">
        <v>3.5228000000000002</v>
      </c>
      <c r="AE171">
        <v>3.532295</v>
      </c>
      <c r="AF171">
        <v>3.5432009999999998</v>
      </c>
      <c r="AG171">
        <v>3.553598</v>
      </c>
      <c r="AH171">
        <v>3.5714589999999999</v>
      </c>
      <c r="AI171" s="9">
        <v>1E-3</v>
      </c>
    </row>
    <row r="172" spans="1:35" x14ac:dyDescent="0.35">
      <c r="A172" t="s">
        <v>77</v>
      </c>
      <c r="B172" t="s">
        <v>1442</v>
      </c>
      <c r="C172" t="s">
        <v>1441</v>
      </c>
      <c r="D172" t="s">
        <v>55</v>
      </c>
      <c r="F172">
        <v>3.4591750000000001</v>
      </c>
      <c r="G172">
        <v>3.4299569999999999</v>
      </c>
      <c r="H172">
        <v>3.4472680000000002</v>
      </c>
      <c r="I172">
        <v>3.5050300000000001</v>
      </c>
      <c r="J172">
        <v>3.5696850000000002</v>
      </c>
      <c r="K172">
        <v>3.6141619999999999</v>
      </c>
      <c r="L172">
        <v>3.6463009999999998</v>
      </c>
      <c r="M172">
        <v>3.6764700000000001</v>
      </c>
      <c r="N172">
        <v>3.7051759999999998</v>
      </c>
      <c r="O172">
        <v>3.7262490000000001</v>
      </c>
      <c r="P172">
        <v>3.7525680000000001</v>
      </c>
      <c r="Q172">
        <v>3.771522</v>
      </c>
      <c r="R172">
        <v>3.7951359999999998</v>
      </c>
      <c r="S172">
        <v>3.8237709999999998</v>
      </c>
      <c r="T172">
        <v>3.8433869999999999</v>
      </c>
      <c r="U172">
        <v>3.8734009999999999</v>
      </c>
      <c r="V172">
        <v>3.9042110000000001</v>
      </c>
      <c r="W172">
        <v>3.9275540000000002</v>
      </c>
      <c r="X172">
        <v>3.9586420000000002</v>
      </c>
      <c r="Y172">
        <v>4.0072979999999996</v>
      </c>
      <c r="Z172">
        <v>4.0300469999999997</v>
      </c>
      <c r="AA172">
        <v>4.0560479999999997</v>
      </c>
      <c r="AB172">
        <v>4.0852190000000004</v>
      </c>
      <c r="AC172">
        <v>4.1131320000000002</v>
      </c>
      <c r="AD172">
        <v>4.1440919999999997</v>
      </c>
      <c r="AE172">
        <v>4.1737669999999998</v>
      </c>
      <c r="AF172">
        <v>4.1969240000000001</v>
      </c>
      <c r="AG172">
        <v>4.2331820000000002</v>
      </c>
      <c r="AH172">
        <v>4.2603759999999999</v>
      </c>
      <c r="AI172" s="9">
        <v>7.0000000000000001E-3</v>
      </c>
    </row>
    <row r="173" spans="1:35" x14ac:dyDescent="0.35">
      <c r="A173" t="s">
        <v>478</v>
      </c>
      <c r="B173" t="s">
        <v>1440</v>
      </c>
      <c r="D173" t="s">
        <v>55</v>
      </c>
    </row>
    <row r="174" spans="1:35" x14ac:dyDescent="0.35">
      <c r="A174" t="s">
        <v>75</v>
      </c>
      <c r="B174" t="s">
        <v>573</v>
      </c>
      <c r="C174" t="s">
        <v>572</v>
      </c>
      <c r="D174" t="s">
        <v>55</v>
      </c>
      <c r="F174">
        <v>26.915113000000002</v>
      </c>
      <c r="G174">
        <v>26.819358999999999</v>
      </c>
      <c r="H174">
        <v>26.360104</v>
      </c>
      <c r="I174">
        <v>26.712440000000001</v>
      </c>
      <c r="J174">
        <v>27.150521999999999</v>
      </c>
      <c r="K174">
        <v>27.440525000000001</v>
      </c>
      <c r="L174">
        <v>27.726922999999999</v>
      </c>
      <c r="M174">
        <v>27.895363</v>
      </c>
      <c r="N174">
        <v>28.052230999999999</v>
      </c>
      <c r="O174">
        <v>28.192837000000001</v>
      </c>
      <c r="P174">
        <v>28.41947</v>
      </c>
      <c r="Q174">
        <v>28.578731999999999</v>
      </c>
      <c r="R174">
        <v>28.810009000000001</v>
      </c>
      <c r="S174">
        <v>28.993773000000001</v>
      </c>
      <c r="T174">
        <v>29.157888</v>
      </c>
      <c r="U174">
        <v>29.340178000000002</v>
      </c>
      <c r="V174">
        <v>29.487925000000001</v>
      </c>
      <c r="W174">
        <v>29.671965</v>
      </c>
      <c r="X174">
        <v>29.855830999999998</v>
      </c>
      <c r="Y174">
        <v>30.060037999999999</v>
      </c>
      <c r="Z174">
        <v>30.25271</v>
      </c>
      <c r="AA174">
        <v>30.430137999999999</v>
      </c>
      <c r="AB174">
        <v>30.591438</v>
      </c>
      <c r="AC174">
        <v>30.733761000000001</v>
      </c>
      <c r="AD174">
        <v>30.861542</v>
      </c>
      <c r="AE174">
        <v>31.078908999999999</v>
      </c>
      <c r="AF174">
        <v>31.283953</v>
      </c>
      <c r="AG174">
        <v>31.470282000000001</v>
      </c>
      <c r="AH174">
        <v>31.750063000000001</v>
      </c>
      <c r="AI174" s="9">
        <v>6.0000000000000001E-3</v>
      </c>
    </row>
    <row r="175" spans="1:35" x14ac:dyDescent="0.35">
      <c r="A175" t="s">
        <v>76</v>
      </c>
      <c r="B175" t="s">
        <v>1439</v>
      </c>
      <c r="C175" t="s">
        <v>1438</v>
      </c>
      <c r="D175" t="s">
        <v>55</v>
      </c>
      <c r="F175">
        <v>26.916108999999999</v>
      </c>
      <c r="G175">
        <v>26.855658999999999</v>
      </c>
      <c r="H175">
        <v>25.811775000000001</v>
      </c>
      <c r="I175">
        <v>26.041847000000001</v>
      </c>
      <c r="J175">
        <v>26.339911000000001</v>
      </c>
      <c r="K175">
        <v>26.512217</v>
      </c>
      <c r="L175">
        <v>26.667653999999999</v>
      </c>
      <c r="M175">
        <v>26.731460999999999</v>
      </c>
      <c r="N175">
        <v>26.799710999999999</v>
      </c>
      <c r="O175">
        <v>26.8687</v>
      </c>
      <c r="P175">
        <v>27.044004000000001</v>
      </c>
      <c r="Q175">
        <v>27.146214000000001</v>
      </c>
      <c r="R175">
        <v>27.265646</v>
      </c>
      <c r="S175">
        <v>27.348151999999999</v>
      </c>
      <c r="T175">
        <v>27.408752</v>
      </c>
      <c r="U175">
        <v>27.531803</v>
      </c>
      <c r="V175">
        <v>27.649197000000001</v>
      </c>
      <c r="W175">
        <v>27.760818</v>
      </c>
      <c r="X175">
        <v>27.871701999999999</v>
      </c>
      <c r="Y175">
        <v>27.965471000000001</v>
      </c>
      <c r="Z175">
        <v>28.104187</v>
      </c>
      <c r="AA175">
        <v>28.251685999999999</v>
      </c>
      <c r="AB175">
        <v>28.367249000000001</v>
      </c>
      <c r="AC175">
        <v>28.464378</v>
      </c>
      <c r="AD175">
        <v>28.560452000000002</v>
      </c>
      <c r="AE175">
        <v>28.673859</v>
      </c>
      <c r="AF175">
        <v>28.824235999999999</v>
      </c>
      <c r="AG175">
        <v>29.014569999999999</v>
      </c>
      <c r="AH175">
        <v>29.165759999999999</v>
      </c>
      <c r="AI175" s="9">
        <v>3.0000000000000001E-3</v>
      </c>
    </row>
    <row r="176" spans="1:35" x14ac:dyDescent="0.35">
      <c r="A176" t="s">
        <v>77</v>
      </c>
      <c r="B176" t="s">
        <v>1437</v>
      </c>
      <c r="C176" t="s">
        <v>1436</v>
      </c>
      <c r="D176" t="s">
        <v>55</v>
      </c>
      <c r="F176">
        <v>26.911066000000002</v>
      </c>
      <c r="G176">
        <v>27.223883000000001</v>
      </c>
      <c r="H176">
        <v>26.957761999999999</v>
      </c>
      <c r="I176">
        <v>27.510249999999999</v>
      </c>
      <c r="J176">
        <v>28.042729999999999</v>
      </c>
      <c r="K176">
        <v>28.291937000000001</v>
      </c>
      <c r="L176">
        <v>28.592793</v>
      </c>
      <c r="M176">
        <v>28.834023999999999</v>
      </c>
      <c r="N176">
        <v>29.102675999999999</v>
      </c>
      <c r="O176">
        <v>29.288498000000001</v>
      </c>
      <c r="P176">
        <v>29.586199000000001</v>
      </c>
      <c r="Q176">
        <v>29.830425000000002</v>
      </c>
      <c r="R176">
        <v>30.119474</v>
      </c>
      <c r="S176">
        <v>30.378959999999999</v>
      </c>
      <c r="T176">
        <v>30.597467000000002</v>
      </c>
      <c r="U176">
        <v>30.893332000000001</v>
      </c>
      <c r="V176">
        <v>31.165230000000001</v>
      </c>
      <c r="W176">
        <v>31.423231000000001</v>
      </c>
      <c r="X176">
        <v>31.757338000000001</v>
      </c>
      <c r="Y176">
        <v>31.987406</v>
      </c>
      <c r="Z176">
        <v>32.187840000000001</v>
      </c>
      <c r="AA176">
        <v>32.337566000000002</v>
      </c>
      <c r="AB176">
        <v>32.604725000000002</v>
      </c>
      <c r="AC176">
        <v>32.799492000000001</v>
      </c>
      <c r="AD176">
        <v>32.973838999999998</v>
      </c>
      <c r="AE176">
        <v>33.217765999999997</v>
      </c>
      <c r="AF176">
        <v>33.442822</v>
      </c>
      <c r="AG176">
        <v>33.753726999999998</v>
      </c>
      <c r="AH176">
        <v>33.919975000000001</v>
      </c>
      <c r="AI176" s="9">
        <v>8.0000000000000002E-3</v>
      </c>
    </row>
    <row r="177" spans="1:35" x14ac:dyDescent="0.35">
      <c r="A177" t="s">
        <v>475</v>
      </c>
      <c r="B177" t="s">
        <v>1435</v>
      </c>
      <c r="D177" t="s">
        <v>55</v>
      </c>
    </row>
    <row r="178" spans="1:35" x14ac:dyDescent="0.35">
      <c r="A178" t="s">
        <v>75</v>
      </c>
      <c r="B178" t="s">
        <v>571</v>
      </c>
      <c r="C178" t="s">
        <v>570</v>
      </c>
      <c r="D178" t="s">
        <v>55</v>
      </c>
      <c r="F178">
        <v>6.3383190000000003</v>
      </c>
      <c r="G178">
        <v>6.2308620000000001</v>
      </c>
      <c r="H178">
        <v>6.2143259999999998</v>
      </c>
      <c r="I178">
        <v>6.2443249999999999</v>
      </c>
      <c r="J178">
        <v>6.2582880000000003</v>
      </c>
      <c r="K178">
        <v>6.2499710000000004</v>
      </c>
      <c r="L178">
        <v>6.2218879999999999</v>
      </c>
      <c r="M178">
        <v>6.1893969999999996</v>
      </c>
      <c r="N178">
        <v>6.1605850000000002</v>
      </c>
      <c r="O178">
        <v>6.1667820000000004</v>
      </c>
      <c r="P178">
        <v>6.2253090000000002</v>
      </c>
      <c r="Q178">
        <v>6.2395110000000003</v>
      </c>
      <c r="R178">
        <v>6.2993940000000004</v>
      </c>
      <c r="S178">
        <v>6.3477829999999997</v>
      </c>
      <c r="T178">
        <v>6.3800039999999996</v>
      </c>
      <c r="U178">
        <v>6.3954519999999997</v>
      </c>
      <c r="V178">
        <v>6.3918840000000001</v>
      </c>
      <c r="W178">
        <v>6.377059</v>
      </c>
      <c r="X178">
        <v>6.3885120000000004</v>
      </c>
      <c r="Y178">
        <v>6.4192400000000003</v>
      </c>
      <c r="Z178">
        <v>6.4716760000000004</v>
      </c>
      <c r="AA178">
        <v>6.5059630000000004</v>
      </c>
      <c r="AB178">
        <v>6.5369950000000001</v>
      </c>
      <c r="AC178">
        <v>6.5771360000000003</v>
      </c>
      <c r="AD178">
        <v>6.6225480000000001</v>
      </c>
      <c r="AE178">
        <v>6.658074</v>
      </c>
      <c r="AF178">
        <v>6.6820950000000003</v>
      </c>
      <c r="AG178">
        <v>6.6983119999999996</v>
      </c>
      <c r="AH178">
        <v>6.7513639999999997</v>
      </c>
      <c r="AI178" s="9">
        <v>2E-3</v>
      </c>
    </row>
    <row r="179" spans="1:35" x14ac:dyDescent="0.35">
      <c r="A179" t="s">
        <v>76</v>
      </c>
      <c r="B179" t="s">
        <v>1434</v>
      </c>
      <c r="C179" t="s">
        <v>1433</v>
      </c>
      <c r="D179" t="s">
        <v>55</v>
      </c>
      <c r="F179">
        <v>6.3394789999999999</v>
      </c>
      <c r="G179">
        <v>6.0330579999999996</v>
      </c>
      <c r="H179">
        <v>5.9901070000000001</v>
      </c>
      <c r="I179">
        <v>5.9844600000000003</v>
      </c>
      <c r="J179">
        <v>5.9728649999999996</v>
      </c>
      <c r="K179">
        <v>5.9364980000000003</v>
      </c>
      <c r="L179">
        <v>5.8803239999999999</v>
      </c>
      <c r="M179">
        <v>5.8536289999999997</v>
      </c>
      <c r="N179">
        <v>5.8223710000000004</v>
      </c>
      <c r="O179">
        <v>5.8180050000000003</v>
      </c>
      <c r="P179">
        <v>5.8520570000000003</v>
      </c>
      <c r="Q179">
        <v>5.8445850000000004</v>
      </c>
      <c r="R179">
        <v>5.8815840000000001</v>
      </c>
      <c r="S179">
        <v>5.916404</v>
      </c>
      <c r="T179">
        <v>5.940639</v>
      </c>
      <c r="U179">
        <v>5.9388449999999997</v>
      </c>
      <c r="V179">
        <v>5.9206580000000004</v>
      </c>
      <c r="W179">
        <v>5.8824319999999997</v>
      </c>
      <c r="X179">
        <v>5.8601150000000004</v>
      </c>
      <c r="Y179">
        <v>5.8579990000000004</v>
      </c>
      <c r="Z179">
        <v>5.892245</v>
      </c>
      <c r="AA179">
        <v>5.9091769999999997</v>
      </c>
      <c r="AB179">
        <v>5.9068360000000002</v>
      </c>
      <c r="AC179">
        <v>5.9027849999999997</v>
      </c>
      <c r="AD179">
        <v>5.9098490000000004</v>
      </c>
      <c r="AE179">
        <v>5.9242999999999997</v>
      </c>
      <c r="AF179">
        <v>5.9360280000000003</v>
      </c>
      <c r="AG179">
        <v>5.9459920000000004</v>
      </c>
      <c r="AH179">
        <v>5.9583849999999998</v>
      </c>
      <c r="AI179" s="9">
        <v>-2E-3</v>
      </c>
    </row>
    <row r="180" spans="1:35" x14ac:dyDescent="0.35">
      <c r="A180" t="s">
        <v>77</v>
      </c>
      <c r="B180" t="s">
        <v>1432</v>
      </c>
      <c r="C180" t="s">
        <v>1431</v>
      </c>
      <c r="D180" t="s">
        <v>55</v>
      </c>
      <c r="F180">
        <v>6.339067</v>
      </c>
      <c r="G180">
        <v>6.1597270000000002</v>
      </c>
      <c r="H180">
        <v>6.2057409999999997</v>
      </c>
      <c r="I180">
        <v>6.2626920000000004</v>
      </c>
      <c r="J180">
        <v>6.2545719999999996</v>
      </c>
      <c r="K180">
        <v>6.1934740000000001</v>
      </c>
      <c r="L180">
        <v>6.1249279999999997</v>
      </c>
      <c r="M180">
        <v>6.0878670000000001</v>
      </c>
      <c r="N180">
        <v>6.0834489999999999</v>
      </c>
      <c r="O180">
        <v>6.1215640000000002</v>
      </c>
      <c r="P180">
        <v>6.1767240000000001</v>
      </c>
      <c r="Q180">
        <v>6.2023619999999999</v>
      </c>
      <c r="R180">
        <v>6.2385149999999996</v>
      </c>
      <c r="S180">
        <v>6.2762060000000002</v>
      </c>
      <c r="T180">
        <v>6.3250140000000004</v>
      </c>
      <c r="U180">
        <v>6.3651600000000004</v>
      </c>
      <c r="V180">
        <v>6.4020060000000001</v>
      </c>
      <c r="W180">
        <v>6.4337960000000001</v>
      </c>
      <c r="X180">
        <v>6.4683390000000003</v>
      </c>
      <c r="Y180">
        <v>6.5483710000000004</v>
      </c>
      <c r="Z180">
        <v>6.6324379999999996</v>
      </c>
      <c r="AA180">
        <v>6.6654010000000001</v>
      </c>
      <c r="AB180">
        <v>6.7184160000000004</v>
      </c>
      <c r="AC180">
        <v>6.7663140000000004</v>
      </c>
      <c r="AD180">
        <v>6.8151070000000002</v>
      </c>
      <c r="AE180">
        <v>6.8409490000000002</v>
      </c>
      <c r="AF180">
        <v>6.8756029999999999</v>
      </c>
      <c r="AG180">
        <v>6.9335979999999999</v>
      </c>
      <c r="AH180">
        <v>6.974456</v>
      </c>
      <c r="AI180" s="9">
        <v>3.0000000000000001E-3</v>
      </c>
    </row>
    <row r="181" spans="1:35" x14ac:dyDescent="0.35">
      <c r="A181" t="s">
        <v>25</v>
      </c>
      <c r="B181" t="s">
        <v>1430</v>
      </c>
      <c r="D181" t="s">
        <v>55</v>
      </c>
    </row>
    <row r="182" spans="1:35" x14ac:dyDescent="0.35">
      <c r="A182" t="s">
        <v>75</v>
      </c>
      <c r="B182" t="s">
        <v>569</v>
      </c>
      <c r="C182" t="s">
        <v>568</v>
      </c>
      <c r="D182" t="s">
        <v>55</v>
      </c>
      <c r="F182">
        <v>33.253433000000001</v>
      </c>
      <c r="G182">
        <v>33.050220000000003</v>
      </c>
      <c r="H182">
        <v>32.574429000000002</v>
      </c>
      <c r="I182">
        <v>32.956764</v>
      </c>
      <c r="J182">
        <v>33.408810000000003</v>
      </c>
      <c r="K182">
        <v>33.690497999999998</v>
      </c>
      <c r="L182">
        <v>33.948810999999999</v>
      </c>
      <c r="M182">
        <v>34.084758999999998</v>
      </c>
      <c r="N182">
        <v>34.212814000000002</v>
      </c>
      <c r="O182">
        <v>34.359619000000002</v>
      </c>
      <c r="P182">
        <v>34.644779</v>
      </c>
      <c r="Q182">
        <v>34.818244999999997</v>
      </c>
      <c r="R182">
        <v>35.109402000000003</v>
      </c>
      <c r="S182">
        <v>35.341557000000002</v>
      </c>
      <c r="T182">
        <v>35.537891000000002</v>
      </c>
      <c r="U182">
        <v>35.73563</v>
      </c>
      <c r="V182">
        <v>35.879809999999999</v>
      </c>
      <c r="W182">
        <v>36.049022999999998</v>
      </c>
      <c r="X182">
        <v>36.244343000000001</v>
      </c>
      <c r="Y182">
        <v>36.479278999999998</v>
      </c>
      <c r="Z182">
        <v>36.724387999999998</v>
      </c>
      <c r="AA182">
        <v>36.936100000000003</v>
      </c>
      <c r="AB182">
        <v>37.128433000000001</v>
      </c>
      <c r="AC182">
        <v>37.310898000000002</v>
      </c>
      <c r="AD182">
        <v>37.484088999999997</v>
      </c>
      <c r="AE182">
        <v>37.736984</v>
      </c>
      <c r="AF182">
        <v>37.966048999999998</v>
      </c>
      <c r="AG182">
        <v>38.168593999999999</v>
      </c>
      <c r="AH182">
        <v>38.501427</v>
      </c>
      <c r="AI182" s="9">
        <v>5.0000000000000001E-3</v>
      </c>
    </row>
    <row r="183" spans="1:35" x14ac:dyDescent="0.35">
      <c r="A183" t="s">
        <v>76</v>
      </c>
      <c r="B183" t="s">
        <v>1429</v>
      </c>
      <c r="C183" t="s">
        <v>1428</v>
      </c>
      <c r="D183" t="s">
        <v>55</v>
      </c>
      <c r="F183">
        <v>33.255589000000001</v>
      </c>
      <c r="G183">
        <v>32.888717999999997</v>
      </c>
      <c r="H183">
        <v>31.801881999999999</v>
      </c>
      <c r="I183">
        <v>32.026305999999998</v>
      </c>
      <c r="J183">
        <v>32.312775000000002</v>
      </c>
      <c r="K183">
        <v>32.448715</v>
      </c>
      <c r="L183">
        <v>32.547977000000003</v>
      </c>
      <c r="M183">
        <v>32.585090999999998</v>
      </c>
      <c r="N183">
        <v>32.622081999999999</v>
      </c>
      <c r="O183">
        <v>32.686706999999998</v>
      </c>
      <c r="P183">
        <v>32.896061000000003</v>
      </c>
      <c r="Q183">
        <v>32.990799000000003</v>
      </c>
      <c r="R183">
        <v>33.147232000000002</v>
      </c>
      <c r="S183">
        <v>33.264557000000003</v>
      </c>
      <c r="T183">
        <v>33.349392000000002</v>
      </c>
      <c r="U183">
        <v>33.470649999999999</v>
      </c>
      <c r="V183">
        <v>33.569854999999997</v>
      </c>
      <c r="W183">
        <v>33.643250000000002</v>
      </c>
      <c r="X183">
        <v>33.731814999999997</v>
      </c>
      <c r="Y183">
        <v>33.823470999999998</v>
      </c>
      <c r="Z183">
        <v>33.996433000000003</v>
      </c>
      <c r="AA183">
        <v>34.160862000000002</v>
      </c>
      <c r="AB183">
        <v>34.274085999999997</v>
      </c>
      <c r="AC183">
        <v>34.367165</v>
      </c>
      <c r="AD183">
        <v>34.470298999999997</v>
      </c>
      <c r="AE183">
        <v>34.59816</v>
      </c>
      <c r="AF183">
        <v>34.760261999999997</v>
      </c>
      <c r="AG183">
        <v>34.960563999999998</v>
      </c>
      <c r="AH183">
        <v>35.124146000000003</v>
      </c>
      <c r="AI183" s="9">
        <v>2E-3</v>
      </c>
    </row>
    <row r="184" spans="1:35" x14ac:dyDescent="0.35">
      <c r="A184" t="s">
        <v>77</v>
      </c>
      <c r="B184" t="s">
        <v>1427</v>
      </c>
      <c r="C184" t="s">
        <v>1426</v>
      </c>
      <c r="D184" t="s">
        <v>55</v>
      </c>
      <c r="F184">
        <v>33.250134000000003</v>
      </c>
      <c r="G184">
        <v>33.383609999999997</v>
      </c>
      <c r="H184">
        <v>33.163502000000001</v>
      </c>
      <c r="I184">
        <v>33.772942</v>
      </c>
      <c r="J184">
        <v>34.297302000000002</v>
      </c>
      <c r="K184">
        <v>34.485413000000001</v>
      </c>
      <c r="L184">
        <v>34.71772</v>
      </c>
      <c r="M184">
        <v>34.921889999999998</v>
      </c>
      <c r="N184">
        <v>35.186126999999999</v>
      </c>
      <c r="O184">
        <v>35.410060999999999</v>
      </c>
      <c r="P184">
        <v>35.762923999999998</v>
      </c>
      <c r="Q184">
        <v>36.032786999999999</v>
      </c>
      <c r="R184">
        <v>36.357990000000001</v>
      </c>
      <c r="S184">
        <v>36.655166999999999</v>
      </c>
      <c r="T184">
        <v>36.922482000000002</v>
      </c>
      <c r="U184">
        <v>37.258491999999997</v>
      </c>
      <c r="V184">
        <v>37.567233999999999</v>
      </c>
      <c r="W184">
        <v>37.857025</v>
      </c>
      <c r="X184">
        <v>38.225676999999997</v>
      </c>
      <c r="Y184">
        <v>38.535778000000001</v>
      </c>
      <c r="Z184">
        <v>38.820278000000002</v>
      </c>
      <c r="AA184">
        <v>39.002968000000003</v>
      </c>
      <c r="AB184">
        <v>39.323143000000002</v>
      </c>
      <c r="AC184">
        <v>39.565807</v>
      </c>
      <c r="AD184">
        <v>39.788947999999998</v>
      </c>
      <c r="AE184">
        <v>40.058715999999997</v>
      </c>
      <c r="AF184">
        <v>40.318424</v>
      </c>
      <c r="AG184">
        <v>40.687325000000001</v>
      </c>
      <c r="AH184">
        <v>40.894432000000002</v>
      </c>
      <c r="AI184" s="9">
        <v>7.0000000000000001E-3</v>
      </c>
    </row>
    <row r="185" spans="1:35" x14ac:dyDescent="0.35">
      <c r="A185" t="s">
        <v>58</v>
      </c>
    </row>
    <row r="186" spans="1:35" x14ac:dyDescent="0.35">
      <c r="A186" t="s">
        <v>567</v>
      </c>
      <c r="B186" t="s">
        <v>1425</v>
      </c>
      <c r="D186" t="s">
        <v>55</v>
      </c>
    </row>
    <row r="187" spans="1:35" x14ac:dyDescent="0.35">
      <c r="A187" t="s">
        <v>75</v>
      </c>
      <c r="B187" t="s">
        <v>566</v>
      </c>
      <c r="C187" t="s">
        <v>565</v>
      </c>
      <c r="D187" t="s">
        <v>55</v>
      </c>
      <c r="F187">
        <v>1.1141E-2</v>
      </c>
      <c r="G187">
        <v>1.1729E-2</v>
      </c>
      <c r="H187">
        <v>1.1854E-2</v>
      </c>
      <c r="I187">
        <v>1.2011000000000001E-2</v>
      </c>
      <c r="J187">
        <v>1.2154999999999999E-2</v>
      </c>
      <c r="K187">
        <v>1.2286999999999999E-2</v>
      </c>
      <c r="L187">
        <v>1.2139E-2</v>
      </c>
      <c r="M187">
        <v>1.2241E-2</v>
      </c>
      <c r="N187">
        <v>1.2352E-2</v>
      </c>
      <c r="O187">
        <v>1.2460000000000001E-2</v>
      </c>
      <c r="P187">
        <v>1.2585000000000001E-2</v>
      </c>
      <c r="Q187">
        <v>1.2732E-2</v>
      </c>
      <c r="R187">
        <v>1.2906000000000001E-2</v>
      </c>
      <c r="S187">
        <v>1.3096E-2</v>
      </c>
      <c r="T187">
        <v>1.3308E-2</v>
      </c>
      <c r="U187">
        <v>1.3547E-2</v>
      </c>
      <c r="V187">
        <v>1.3806000000000001E-2</v>
      </c>
      <c r="W187">
        <v>1.4094000000000001E-2</v>
      </c>
      <c r="X187">
        <v>1.4423E-2</v>
      </c>
      <c r="Y187">
        <v>1.4800000000000001E-2</v>
      </c>
      <c r="Z187">
        <v>1.5214999999999999E-2</v>
      </c>
      <c r="AA187">
        <v>1.5663E-2</v>
      </c>
      <c r="AB187">
        <v>1.6150000000000001E-2</v>
      </c>
      <c r="AC187">
        <v>1.6674999999999999E-2</v>
      </c>
      <c r="AD187">
        <v>1.7266E-2</v>
      </c>
      <c r="AE187">
        <v>1.7895999999999999E-2</v>
      </c>
      <c r="AF187">
        <v>1.8551999999999999E-2</v>
      </c>
      <c r="AG187">
        <v>1.9226E-2</v>
      </c>
      <c r="AH187">
        <v>1.9961E-2</v>
      </c>
      <c r="AI187" s="9">
        <v>2.1000000000000001E-2</v>
      </c>
    </row>
    <row r="188" spans="1:35" x14ac:dyDescent="0.35">
      <c r="A188" t="s">
        <v>76</v>
      </c>
      <c r="B188" t="s">
        <v>1424</v>
      </c>
      <c r="C188" t="s">
        <v>1423</v>
      </c>
      <c r="D188" t="s">
        <v>55</v>
      </c>
      <c r="F188">
        <v>1.1098E-2</v>
      </c>
      <c r="G188">
        <v>1.1639E-2</v>
      </c>
      <c r="H188">
        <v>1.1735000000000001E-2</v>
      </c>
      <c r="I188">
        <v>1.1841000000000001E-2</v>
      </c>
      <c r="J188">
        <v>1.1937E-2</v>
      </c>
      <c r="K188">
        <v>1.2024E-2</v>
      </c>
      <c r="L188">
        <v>1.1831E-2</v>
      </c>
      <c r="M188">
        <v>1.1892E-2</v>
      </c>
      <c r="N188">
        <v>1.1967E-2</v>
      </c>
      <c r="O188">
        <v>1.2038E-2</v>
      </c>
      <c r="P188">
        <v>1.2128E-2</v>
      </c>
      <c r="Q188">
        <v>1.2239E-2</v>
      </c>
      <c r="R188">
        <v>1.2364999999999999E-2</v>
      </c>
      <c r="S188">
        <v>1.2499E-2</v>
      </c>
      <c r="T188">
        <v>1.2645E-2</v>
      </c>
      <c r="U188">
        <v>1.2828000000000001E-2</v>
      </c>
      <c r="V188">
        <v>1.3023E-2</v>
      </c>
      <c r="W188">
        <v>1.3235E-2</v>
      </c>
      <c r="X188">
        <v>1.3485E-2</v>
      </c>
      <c r="Y188">
        <v>1.3769999999999999E-2</v>
      </c>
      <c r="Z188">
        <v>1.4090999999999999E-2</v>
      </c>
      <c r="AA188">
        <v>1.4439E-2</v>
      </c>
      <c r="AB188">
        <v>1.4814000000000001E-2</v>
      </c>
      <c r="AC188">
        <v>1.5221E-2</v>
      </c>
      <c r="AD188">
        <v>1.5667E-2</v>
      </c>
      <c r="AE188">
        <v>1.6146000000000001E-2</v>
      </c>
      <c r="AF188">
        <v>1.6649000000000001E-2</v>
      </c>
      <c r="AG188">
        <v>1.7167999999999999E-2</v>
      </c>
      <c r="AH188">
        <v>1.7721000000000001E-2</v>
      </c>
      <c r="AI188" s="9">
        <v>1.7000000000000001E-2</v>
      </c>
    </row>
    <row r="189" spans="1:35" x14ac:dyDescent="0.35">
      <c r="A189" t="s">
        <v>77</v>
      </c>
      <c r="B189" t="s">
        <v>1422</v>
      </c>
      <c r="C189" t="s">
        <v>1421</v>
      </c>
      <c r="D189" t="s">
        <v>55</v>
      </c>
      <c r="F189">
        <v>1.1216E-2</v>
      </c>
      <c r="G189">
        <v>1.2E-2</v>
      </c>
      <c r="H189">
        <v>1.2034E-2</v>
      </c>
      <c r="I189">
        <v>1.2233000000000001E-2</v>
      </c>
      <c r="J189">
        <v>1.2411999999999999E-2</v>
      </c>
      <c r="K189">
        <v>1.2591E-2</v>
      </c>
      <c r="L189">
        <v>1.2487E-2</v>
      </c>
      <c r="M189">
        <v>1.2629E-2</v>
      </c>
      <c r="N189">
        <v>1.2799E-2</v>
      </c>
      <c r="O189">
        <v>1.2962E-2</v>
      </c>
      <c r="P189">
        <v>1.3129E-2</v>
      </c>
      <c r="Q189">
        <v>1.3315E-2</v>
      </c>
      <c r="R189">
        <v>1.3532000000000001E-2</v>
      </c>
      <c r="S189">
        <v>1.3767E-2</v>
      </c>
      <c r="T189">
        <v>1.4016000000000001E-2</v>
      </c>
      <c r="U189">
        <v>1.4305999999999999E-2</v>
      </c>
      <c r="V189">
        <v>1.4605E-2</v>
      </c>
      <c r="W189">
        <v>1.4931E-2</v>
      </c>
      <c r="X189">
        <v>1.5309E-2</v>
      </c>
      <c r="Y189">
        <v>1.5730000000000001E-2</v>
      </c>
      <c r="Z189">
        <v>1.6184E-2</v>
      </c>
      <c r="AA189">
        <v>1.6683E-2</v>
      </c>
      <c r="AB189">
        <v>1.7219999999999999E-2</v>
      </c>
      <c r="AC189">
        <v>1.7807E-2</v>
      </c>
      <c r="AD189">
        <v>1.8442E-2</v>
      </c>
      <c r="AE189">
        <v>1.9120000000000002E-2</v>
      </c>
      <c r="AF189">
        <v>1.9813000000000001E-2</v>
      </c>
      <c r="AG189">
        <v>2.0546999999999999E-2</v>
      </c>
      <c r="AH189">
        <v>2.1314E-2</v>
      </c>
      <c r="AI189" s="9">
        <v>2.3E-2</v>
      </c>
    </row>
    <row r="190" spans="1:35" x14ac:dyDescent="0.35">
      <c r="A190" t="s">
        <v>251</v>
      </c>
      <c r="B190" t="s">
        <v>1420</v>
      </c>
      <c r="D190" t="s">
        <v>55</v>
      </c>
    </row>
    <row r="191" spans="1:35" x14ac:dyDescent="0.35">
      <c r="A191" t="s">
        <v>75</v>
      </c>
      <c r="B191" t="s">
        <v>564</v>
      </c>
      <c r="C191" t="s">
        <v>563</v>
      </c>
      <c r="D191" t="s">
        <v>55</v>
      </c>
      <c r="F191">
        <v>15.908166</v>
      </c>
      <c r="G191">
        <v>15.809616</v>
      </c>
      <c r="H191">
        <v>15.511004</v>
      </c>
      <c r="I191">
        <v>15.268024</v>
      </c>
      <c r="J191">
        <v>15.070434000000001</v>
      </c>
      <c r="K191">
        <v>14.894485</v>
      </c>
      <c r="L191">
        <v>14.692055</v>
      </c>
      <c r="M191">
        <v>14.462922000000001</v>
      </c>
      <c r="N191">
        <v>14.216043000000001</v>
      </c>
      <c r="O191">
        <v>13.985326000000001</v>
      </c>
      <c r="P191">
        <v>13.762236</v>
      </c>
      <c r="Q191">
        <v>13.582144</v>
      </c>
      <c r="R191">
        <v>13.425252</v>
      </c>
      <c r="S191">
        <v>13.26919</v>
      </c>
      <c r="T191">
        <v>13.110339</v>
      </c>
      <c r="U191">
        <v>12.976143</v>
      </c>
      <c r="V191">
        <v>12.860512</v>
      </c>
      <c r="W191">
        <v>12.754662</v>
      </c>
      <c r="X191">
        <v>12.676733</v>
      </c>
      <c r="Y191">
        <v>12.61304</v>
      </c>
      <c r="Z191">
        <v>12.567019999999999</v>
      </c>
      <c r="AA191">
        <v>12.533942</v>
      </c>
      <c r="AB191">
        <v>12.523248000000001</v>
      </c>
      <c r="AC191">
        <v>12.533231000000001</v>
      </c>
      <c r="AD191">
        <v>12.569409</v>
      </c>
      <c r="AE191">
        <v>12.626434</v>
      </c>
      <c r="AF191">
        <v>12.693924000000001</v>
      </c>
      <c r="AG191">
        <v>12.770364000000001</v>
      </c>
      <c r="AH191">
        <v>12.869885999999999</v>
      </c>
      <c r="AI191" s="9">
        <v>-8.0000000000000002E-3</v>
      </c>
    </row>
    <row r="192" spans="1:35" x14ac:dyDescent="0.35">
      <c r="A192" t="s">
        <v>76</v>
      </c>
      <c r="B192" t="s">
        <v>1419</v>
      </c>
      <c r="C192" t="s">
        <v>1418</v>
      </c>
      <c r="D192" t="s">
        <v>55</v>
      </c>
      <c r="F192">
        <v>15.814368999999999</v>
      </c>
      <c r="G192">
        <v>15.554131999999999</v>
      </c>
      <c r="H192">
        <v>15.187117000000001</v>
      </c>
      <c r="I192">
        <v>14.881030000000001</v>
      </c>
      <c r="J192">
        <v>14.642633999999999</v>
      </c>
      <c r="K192">
        <v>14.441940000000001</v>
      </c>
      <c r="L192">
        <v>14.233067999999999</v>
      </c>
      <c r="M192">
        <v>14.002929999999999</v>
      </c>
      <c r="N192">
        <v>13.764759</v>
      </c>
      <c r="O192">
        <v>13.547404999999999</v>
      </c>
      <c r="P192">
        <v>13.335853</v>
      </c>
      <c r="Q192">
        <v>13.156180000000001</v>
      </c>
      <c r="R192">
        <v>12.974154</v>
      </c>
      <c r="S192">
        <v>12.77782</v>
      </c>
      <c r="T192">
        <v>12.572005000000001</v>
      </c>
      <c r="U192">
        <v>12.393902000000001</v>
      </c>
      <c r="V192">
        <v>12.241118999999999</v>
      </c>
      <c r="W192">
        <v>12.100595999999999</v>
      </c>
      <c r="X192">
        <v>11.983568999999999</v>
      </c>
      <c r="Y192">
        <v>11.874421999999999</v>
      </c>
      <c r="Z192">
        <v>11.784814000000001</v>
      </c>
      <c r="AA192">
        <v>11.710054</v>
      </c>
      <c r="AB192">
        <v>11.659516</v>
      </c>
      <c r="AC192">
        <v>11.630931</v>
      </c>
      <c r="AD192">
        <v>11.628183</v>
      </c>
      <c r="AE192">
        <v>11.651770000000001</v>
      </c>
      <c r="AF192">
        <v>11.689491</v>
      </c>
      <c r="AG192">
        <v>11.742846999999999</v>
      </c>
      <c r="AH192">
        <v>11.815932999999999</v>
      </c>
      <c r="AI192" s="9">
        <v>-0.01</v>
      </c>
    </row>
    <row r="193" spans="1:35" x14ac:dyDescent="0.35">
      <c r="A193" t="s">
        <v>77</v>
      </c>
      <c r="B193" t="s">
        <v>1417</v>
      </c>
      <c r="C193" t="s">
        <v>1416</v>
      </c>
      <c r="D193" t="s">
        <v>55</v>
      </c>
      <c r="F193">
        <v>15.926242999999999</v>
      </c>
      <c r="G193">
        <v>15.883243</v>
      </c>
      <c r="H193">
        <v>15.612659000000001</v>
      </c>
      <c r="I193">
        <v>15.379889</v>
      </c>
      <c r="J193">
        <v>15.199707999999999</v>
      </c>
      <c r="K193">
        <v>15.002907</v>
      </c>
      <c r="L193">
        <v>14.751624</v>
      </c>
      <c r="M193">
        <v>14.458723000000001</v>
      </c>
      <c r="N193">
        <v>14.141897999999999</v>
      </c>
      <c r="O193">
        <v>13.82386</v>
      </c>
      <c r="P193">
        <v>13.482277</v>
      </c>
      <c r="Q193">
        <v>13.166596</v>
      </c>
      <c r="R193">
        <v>12.875337999999999</v>
      </c>
      <c r="S193">
        <v>12.588117</v>
      </c>
      <c r="T193">
        <v>12.297482</v>
      </c>
      <c r="U193">
        <v>12.038097</v>
      </c>
      <c r="V193">
        <v>11.804175000000001</v>
      </c>
      <c r="W193">
        <v>11.588778</v>
      </c>
      <c r="X193">
        <v>11.409986</v>
      </c>
      <c r="Y193">
        <v>11.247569</v>
      </c>
      <c r="Z193">
        <v>11.102359999999999</v>
      </c>
      <c r="AA193">
        <v>10.981168</v>
      </c>
      <c r="AB193">
        <v>10.88768</v>
      </c>
      <c r="AC193">
        <v>10.834066999999999</v>
      </c>
      <c r="AD193">
        <v>10.813234</v>
      </c>
      <c r="AE193">
        <v>10.813806</v>
      </c>
      <c r="AF193">
        <v>10.82057</v>
      </c>
      <c r="AG193">
        <v>10.851616999999999</v>
      </c>
      <c r="AH193">
        <v>10.909996</v>
      </c>
      <c r="AI193" s="9">
        <v>-1.2999999999999999E-2</v>
      </c>
    </row>
    <row r="194" spans="1:35" x14ac:dyDescent="0.35">
      <c r="A194" t="s">
        <v>248</v>
      </c>
      <c r="B194" t="s">
        <v>1415</v>
      </c>
      <c r="D194" t="s">
        <v>55</v>
      </c>
    </row>
    <row r="195" spans="1:35" x14ac:dyDescent="0.35">
      <c r="A195" t="s">
        <v>75</v>
      </c>
      <c r="B195" t="s">
        <v>562</v>
      </c>
      <c r="C195" t="s">
        <v>561</v>
      </c>
      <c r="D195" t="s">
        <v>55</v>
      </c>
      <c r="F195">
        <v>3.3808999999999999E-2</v>
      </c>
      <c r="G195">
        <v>3.4185E-2</v>
      </c>
      <c r="H195">
        <v>3.209E-2</v>
      </c>
      <c r="I195">
        <v>3.1961999999999997E-2</v>
      </c>
      <c r="J195">
        <v>3.1167E-2</v>
      </c>
      <c r="K195">
        <v>3.0303E-2</v>
      </c>
      <c r="L195">
        <v>2.9252E-2</v>
      </c>
      <c r="M195">
        <v>2.8077000000000001E-2</v>
      </c>
      <c r="N195">
        <v>2.6841E-2</v>
      </c>
      <c r="O195">
        <v>2.5627E-2</v>
      </c>
      <c r="P195">
        <v>2.4441000000000001E-2</v>
      </c>
      <c r="Q195">
        <v>2.3382E-2</v>
      </c>
      <c r="R195">
        <v>2.2426999999999999E-2</v>
      </c>
      <c r="S195">
        <v>2.1575E-2</v>
      </c>
      <c r="T195">
        <v>2.0766E-2</v>
      </c>
      <c r="U195">
        <v>2.0174000000000001E-2</v>
      </c>
      <c r="V195">
        <v>1.9734000000000002E-2</v>
      </c>
      <c r="W195">
        <v>1.9435000000000001E-2</v>
      </c>
      <c r="X195">
        <v>1.9276999999999999E-2</v>
      </c>
      <c r="Y195">
        <v>1.9193000000000002E-2</v>
      </c>
      <c r="Z195">
        <v>1.9181E-2</v>
      </c>
      <c r="AA195">
        <v>1.9265000000000001E-2</v>
      </c>
      <c r="AB195">
        <v>1.9361E-2</v>
      </c>
      <c r="AC195">
        <v>1.9505000000000002E-2</v>
      </c>
      <c r="AD195">
        <v>1.9633999999999999E-2</v>
      </c>
      <c r="AE195">
        <v>1.9872000000000001E-2</v>
      </c>
      <c r="AF195">
        <v>2.0087000000000001E-2</v>
      </c>
      <c r="AG195">
        <v>2.0365999999999999E-2</v>
      </c>
      <c r="AH195">
        <v>2.0629999999999999E-2</v>
      </c>
      <c r="AI195" s="9">
        <v>-1.7000000000000001E-2</v>
      </c>
    </row>
    <row r="196" spans="1:35" x14ac:dyDescent="0.35">
      <c r="A196" t="s">
        <v>76</v>
      </c>
      <c r="B196" t="s">
        <v>1414</v>
      </c>
      <c r="C196" t="s">
        <v>1413</v>
      </c>
      <c r="D196" t="s">
        <v>55</v>
      </c>
      <c r="F196">
        <v>3.2389000000000001E-2</v>
      </c>
      <c r="G196">
        <v>3.2506E-2</v>
      </c>
      <c r="H196">
        <v>3.1771000000000001E-2</v>
      </c>
      <c r="I196">
        <v>3.1671999999999999E-2</v>
      </c>
      <c r="J196">
        <v>3.0966E-2</v>
      </c>
      <c r="K196">
        <v>3.0148000000000001E-2</v>
      </c>
      <c r="L196">
        <v>2.9381000000000001E-2</v>
      </c>
      <c r="M196">
        <v>2.8243999999999998E-2</v>
      </c>
      <c r="N196">
        <v>2.7023999999999999E-2</v>
      </c>
      <c r="O196">
        <v>2.5909999999999999E-2</v>
      </c>
      <c r="P196">
        <v>2.479E-2</v>
      </c>
      <c r="Q196">
        <v>2.3753E-2</v>
      </c>
      <c r="R196">
        <v>2.2759999999999999E-2</v>
      </c>
      <c r="S196">
        <v>2.1833999999999999E-2</v>
      </c>
      <c r="T196">
        <v>2.0969999999999999E-2</v>
      </c>
      <c r="U196">
        <v>2.0256E-2</v>
      </c>
      <c r="V196">
        <v>1.9751000000000001E-2</v>
      </c>
      <c r="W196">
        <v>1.9407000000000001E-2</v>
      </c>
      <c r="X196">
        <v>1.9236E-2</v>
      </c>
      <c r="Y196">
        <v>1.9067000000000001E-2</v>
      </c>
      <c r="Z196">
        <v>1.8936999999999999E-2</v>
      </c>
      <c r="AA196">
        <v>1.8915999999999999E-2</v>
      </c>
      <c r="AB196">
        <v>1.8984999999999998E-2</v>
      </c>
      <c r="AC196">
        <v>1.9057999999999999E-2</v>
      </c>
      <c r="AD196">
        <v>1.9179999999999999E-2</v>
      </c>
      <c r="AE196">
        <v>1.9331000000000001E-2</v>
      </c>
      <c r="AF196">
        <v>1.9501999999999999E-2</v>
      </c>
      <c r="AG196">
        <v>1.9768000000000001E-2</v>
      </c>
      <c r="AH196">
        <v>2.0035000000000001E-2</v>
      </c>
      <c r="AI196" s="9">
        <v>-1.7000000000000001E-2</v>
      </c>
    </row>
    <row r="197" spans="1:35" x14ac:dyDescent="0.35">
      <c r="A197" t="s">
        <v>77</v>
      </c>
      <c r="B197" t="s">
        <v>1412</v>
      </c>
      <c r="C197" t="s">
        <v>1411</v>
      </c>
      <c r="D197" t="s">
        <v>55</v>
      </c>
      <c r="F197">
        <v>3.3270000000000001E-2</v>
      </c>
      <c r="G197">
        <v>2.7366000000000001E-2</v>
      </c>
      <c r="H197">
        <v>2.7635E-2</v>
      </c>
      <c r="I197">
        <v>2.7063E-2</v>
      </c>
      <c r="J197">
        <v>2.6522E-2</v>
      </c>
      <c r="K197">
        <v>2.5901E-2</v>
      </c>
      <c r="L197">
        <v>2.5094999999999999E-2</v>
      </c>
      <c r="M197">
        <v>2.3983999999999998E-2</v>
      </c>
      <c r="N197">
        <v>2.2844E-2</v>
      </c>
      <c r="O197">
        <v>2.1672E-2</v>
      </c>
      <c r="P197">
        <v>2.0573000000000001E-2</v>
      </c>
      <c r="Q197">
        <v>1.9435000000000001E-2</v>
      </c>
      <c r="R197">
        <v>1.8334E-2</v>
      </c>
      <c r="S197">
        <v>1.7354000000000001E-2</v>
      </c>
      <c r="T197">
        <v>1.6527E-2</v>
      </c>
      <c r="U197">
        <v>1.5712E-2</v>
      </c>
      <c r="V197">
        <v>1.5202E-2</v>
      </c>
      <c r="W197">
        <v>1.4784E-2</v>
      </c>
      <c r="X197">
        <v>1.4442999999999999E-2</v>
      </c>
      <c r="Y197">
        <v>1.4227999999999999E-2</v>
      </c>
      <c r="Z197">
        <v>1.4031999999999999E-2</v>
      </c>
      <c r="AA197">
        <v>1.3925999999999999E-2</v>
      </c>
      <c r="AB197">
        <v>1.3816999999999999E-2</v>
      </c>
      <c r="AC197">
        <v>1.3816E-2</v>
      </c>
      <c r="AD197">
        <v>1.3819E-2</v>
      </c>
      <c r="AE197">
        <v>1.3849999999999999E-2</v>
      </c>
      <c r="AF197">
        <v>1.3753E-2</v>
      </c>
      <c r="AG197">
        <v>1.3858000000000001E-2</v>
      </c>
      <c r="AH197">
        <v>1.3934E-2</v>
      </c>
      <c r="AI197" s="9">
        <v>-3.1E-2</v>
      </c>
    </row>
    <row r="198" spans="1:35" x14ac:dyDescent="0.35">
      <c r="A198" t="s">
        <v>245</v>
      </c>
      <c r="B198" t="s">
        <v>1410</v>
      </c>
      <c r="D198" t="s">
        <v>55</v>
      </c>
    </row>
    <row r="199" spans="1:35" x14ac:dyDescent="0.35">
      <c r="A199" t="s">
        <v>75</v>
      </c>
      <c r="B199" t="s">
        <v>560</v>
      </c>
      <c r="C199" t="s">
        <v>559</v>
      </c>
      <c r="D199" t="s">
        <v>55</v>
      </c>
      <c r="F199">
        <v>3.1148349999999998</v>
      </c>
      <c r="G199">
        <v>3.3237399999999999</v>
      </c>
      <c r="H199">
        <v>3.3689740000000001</v>
      </c>
      <c r="I199">
        <v>3.3750149999999999</v>
      </c>
      <c r="J199">
        <v>3.413926</v>
      </c>
      <c r="K199">
        <v>3.4525600000000001</v>
      </c>
      <c r="L199">
        <v>3.4829819999999998</v>
      </c>
      <c r="M199">
        <v>3.5055329999999998</v>
      </c>
      <c r="N199">
        <v>3.5212840000000001</v>
      </c>
      <c r="O199">
        <v>3.5369169999999999</v>
      </c>
      <c r="P199">
        <v>3.561817</v>
      </c>
      <c r="Q199">
        <v>3.588015</v>
      </c>
      <c r="R199">
        <v>3.611596</v>
      </c>
      <c r="S199">
        <v>3.6397140000000001</v>
      </c>
      <c r="T199">
        <v>3.6762760000000001</v>
      </c>
      <c r="U199">
        <v>3.7200820000000001</v>
      </c>
      <c r="V199">
        <v>3.7660969999999998</v>
      </c>
      <c r="W199">
        <v>3.814152</v>
      </c>
      <c r="X199">
        <v>3.870053</v>
      </c>
      <c r="Y199">
        <v>3.923549</v>
      </c>
      <c r="Z199">
        <v>3.9779789999999999</v>
      </c>
      <c r="AA199">
        <v>4.0332270000000001</v>
      </c>
      <c r="AB199">
        <v>4.0883070000000004</v>
      </c>
      <c r="AC199">
        <v>4.1418869999999997</v>
      </c>
      <c r="AD199">
        <v>4.1941439999999997</v>
      </c>
      <c r="AE199">
        <v>4.2502880000000003</v>
      </c>
      <c r="AF199">
        <v>4.3070320000000004</v>
      </c>
      <c r="AG199">
        <v>4.3629980000000002</v>
      </c>
      <c r="AH199">
        <v>4.4254559999999996</v>
      </c>
      <c r="AI199" s="9">
        <v>1.2999999999999999E-2</v>
      </c>
    </row>
    <row r="200" spans="1:35" x14ac:dyDescent="0.35">
      <c r="A200" t="s">
        <v>76</v>
      </c>
      <c r="B200" t="s">
        <v>1409</v>
      </c>
      <c r="C200" t="s">
        <v>1408</v>
      </c>
      <c r="D200" t="s">
        <v>55</v>
      </c>
      <c r="F200">
        <v>3.1078190000000001</v>
      </c>
      <c r="G200">
        <v>3.3012009999999998</v>
      </c>
      <c r="H200">
        <v>3.3208980000000001</v>
      </c>
      <c r="I200">
        <v>3.3116140000000001</v>
      </c>
      <c r="J200">
        <v>3.327671</v>
      </c>
      <c r="K200">
        <v>3.3423419999999999</v>
      </c>
      <c r="L200">
        <v>3.3550779999999998</v>
      </c>
      <c r="M200">
        <v>3.361685</v>
      </c>
      <c r="N200">
        <v>3.363197</v>
      </c>
      <c r="O200">
        <v>3.3670469999999999</v>
      </c>
      <c r="P200">
        <v>3.381818</v>
      </c>
      <c r="Q200">
        <v>3.391807</v>
      </c>
      <c r="R200">
        <v>3.3914420000000001</v>
      </c>
      <c r="S200">
        <v>3.3941460000000001</v>
      </c>
      <c r="T200">
        <v>3.4054570000000002</v>
      </c>
      <c r="U200">
        <v>3.4252859999999998</v>
      </c>
      <c r="V200">
        <v>3.4514749999999998</v>
      </c>
      <c r="W200">
        <v>3.481684</v>
      </c>
      <c r="X200">
        <v>3.5171730000000001</v>
      </c>
      <c r="Y200">
        <v>3.5490979999999999</v>
      </c>
      <c r="Z200">
        <v>3.5825040000000001</v>
      </c>
      <c r="AA200">
        <v>3.6162770000000002</v>
      </c>
      <c r="AB200">
        <v>3.6516679999999999</v>
      </c>
      <c r="AC200">
        <v>3.686941</v>
      </c>
      <c r="AD200">
        <v>3.7230850000000002</v>
      </c>
      <c r="AE200">
        <v>3.7618779999999998</v>
      </c>
      <c r="AF200">
        <v>3.8036460000000001</v>
      </c>
      <c r="AG200">
        <v>3.846889</v>
      </c>
      <c r="AH200">
        <v>3.894803</v>
      </c>
      <c r="AI200" s="9">
        <v>8.0000000000000002E-3</v>
      </c>
    </row>
    <row r="201" spans="1:35" x14ac:dyDescent="0.35">
      <c r="A201" t="s">
        <v>77</v>
      </c>
      <c r="B201" t="s">
        <v>1407</v>
      </c>
      <c r="C201" t="s">
        <v>1406</v>
      </c>
      <c r="D201" t="s">
        <v>55</v>
      </c>
      <c r="F201">
        <v>3.1148349999999998</v>
      </c>
      <c r="G201">
        <v>3.3232569999999999</v>
      </c>
      <c r="H201">
        <v>3.3813080000000002</v>
      </c>
      <c r="I201">
        <v>3.4162970000000001</v>
      </c>
      <c r="J201">
        <v>3.5016370000000001</v>
      </c>
      <c r="K201">
        <v>3.5603319999999998</v>
      </c>
      <c r="L201">
        <v>3.611513</v>
      </c>
      <c r="M201">
        <v>3.6660550000000001</v>
      </c>
      <c r="N201">
        <v>3.7206410000000001</v>
      </c>
      <c r="O201">
        <v>3.750073</v>
      </c>
      <c r="P201">
        <v>3.7776209999999999</v>
      </c>
      <c r="Q201">
        <v>3.8083179999999999</v>
      </c>
      <c r="R201">
        <v>3.8419400000000001</v>
      </c>
      <c r="S201">
        <v>3.8819970000000001</v>
      </c>
      <c r="T201">
        <v>3.9250319999999999</v>
      </c>
      <c r="U201">
        <v>3.9720580000000001</v>
      </c>
      <c r="V201">
        <v>4.0250570000000003</v>
      </c>
      <c r="W201">
        <v>4.078811</v>
      </c>
      <c r="X201">
        <v>4.140409</v>
      </c>
      <c r="Y201">
        <v>4.1999360000000001</v>
      </c>
      <c r="Z201">
        <v>4.2565540000000004</v>
      </c>
      <c r="AA201">
        <v>4.3144830000000001</v>
      </c>
      <c r="AB201">
        <v>4.3651169999999997</v>
      </c>
      <c r="AC201">
        <v>4.4260739999999998</v>
      </c>
      <c r="AD201">
        <v>4.4852049999999997</v>
      </c>
      <c r="AE201">
        <v>4.5465559999999998</v>
      </c>
      <c r="AF201">
        <v>4.5991429999999998</v>
      </c>
      <c r="AG201">
        <v>4.6565019999999997</v>
      </c>
      <c r="AH201">
        <v>4.7422570000000004</v>
      </c>
      <c r="AI201" s="9">
        <v>1.4999999999999999E-2</v>
      </c>
    </row>
    <row r="202" spans="1:35" x14ac:dyDescent="0.35">
      <c r="A202" t="s">
        <v>242</v>
      </c>
      <c r="B202" t="s">
        <v>1405</v>
      </c>
      <c r="D202" t="s">
        <v>55</v>
      </c>
    </row>
    <row r="203" spans="1:35" x14ac:dyDescent="0.35">
      <c r="A203" t="s">
        <v>75</v>
      </c>
      <c r="B203" t="s">
        <v>558</v>
      </c>
      <c r="C203" t="s">
        <v>557</v>
      </c>
      <c r="D203" t="s">
        <v>55</v>
      </c>
      <c r="F203">
        <v>6.710394</v>
      </c>
      <c r="G203">
        <v>6.7034130000000003</v>
      </c>
      <c r="H203">
        <v>6.6249399999999996</v>
      </c>
      <c r="I203">
        <v>6.5552809999999999</v>
      </c>
      <c r="J203">
        <v>6.4986370000000004</v>
      </c>
      <c r="K203">
        <v>6.4387129999999999</v>
      </c>
      <c r="L203">
        <v>6.388439</v>
      </c>
      <c r="M203">
        <v>6.3340430000000003</v>
      </c>
      <c r="N203">
        <v>6.2694660000000004</v>
      </c>
      <c r="O203">
        <v>6.2128870000000003</v>
      </c>
      <c r="P203">
        <v>6.1771039999999999</v>
      </c>
      <c r="Q203">
        <v>6.140136</v>
      </c>
      <c r="R203">
        <v>6.1075359999999996</v>
      </c>
      <c r="S203">
        <v>6.0819799999999997</v>
      </c>
      <c r="T203">
        <v>6.0541010000000002</v>
      </c>
      <c r="U203">
        <v>6.0366020000000002</v>
      </c>
      <c r="V203">
        <v>6.0252679999999996</v>
      </c>
      <c r="W203">
        <v>6.0116019999999999</v>
      </c>
      <c r="X203">
        <v>6.0073930000000004</v>
      </c>
      <c r="Y203">
        <v>6.0090529999999998</v>
      </c>
      <c r="Z203">
        <v>6.0116420000000002</v>
      </c>
      <c r="AA203">
        <v>6.0117929999999999</v>
      </c>
      <c r="AB203">
        <v>6.0091279999999996</v>
      </c>
      <c r="AC203">
        <v>6.0039829999999998</v>
      </c>
      <c r="AD203">
        <v>6.0041169999999999</v>
      </c>
      <c r="AE203">
        <v>6.0055630000000004</v>
      </c>
      <c r="AF203">
        <v>6.0028839999999999</v>
      </c>
      <c r="AG203">
        <v>5.9988760000000001</v>
      </c>
      <c r="AH203">
        <v>6.0131100000000002</v>
      </c>
      <c r="AI203" s="9">
        <v>-4.0000000000000001E-3</v>
      </c>
    </row>
    <row r="204" spans="1:35" x14ac:dyDescent="0.35">
      <c r="A204" t="s">
        <v>76</v>
      </c>
      <c r="B204" t="s">
        <v>1404</v>
      </c>
      <c r="C204" t="s">
        <v>1403</v>
      </c>
      <c r="D204" t="s">
        <v>55</v>
      </c>
      <c r="F204">
        <v>6.7044759999999997</v>
      </c>
      <c r="G204">
        <v>6.6350860000000003</v>
      </c>
      <c r="H204">
        <v>6.4908489999999999</v>
      </c>
      <c r="I204">
        <v>6.3731869999999997</v>
      </c>
      <c r="J204">
        <v>6.2845240000000002</v>
      </c>
      <c r="K204">
        <v>6.1891559999999997</v>
      </c>
      <c r="L204">
        <v>6.1233449999999996</v>
      </c>
      <c r="M204">
        <v>6.0344319999999998</v>
      </c>
      <c r="N204">
        <v>5.9530079999999996</v>
      </c>
      <c r="O204">
        <v>5.8823670000000003</v>
      </c>
      <c r="P204">
        <v>5.8326789999999997</v>
      </c>
      <c r="Q204">
        <v>5.7818420000000001</v>
      </c>
      <c r="R204">
        <v>5.7218980000000004</v>
      </c>
      <c r="S204">
        <v>5.6713579999999997</v>
      </c>
      <c r="T204">
        <v>5.6162190000000001</v>
      </c>
      <c r="U204">
        <v>5.5816509999999999</v>
      </c>
      <c r="V204">
        <v>5.5552219999999997</v>
      </c>
      <c r="W204">
        <v>5.5241879999999997</v>
      </c>
      <c r="X204">
        <v>5.5054480000000003</v>
      </c>
      <c r="Y204">
        <v>5.485163</v>
      </c>
      <c r="Z204">
        <v>5.4697750000000003</v>
      </c>
      <c r="AA204">
        <v>5.4538779999999996</v>
      </c>
      <c r="AB204">
        <v>5.4346030000000001</v>
      </c>
      <c r="AC204">
        <v>5.4161820000000001</v>
      </c>
      <c r="AD204">
        <v>5.3997310000000001</v>
      </c>
      <c r="AE204">
        <v>5.3817329999999997</v>
      </c>
      <c r="AF204">
        <v>5.363213</v>
      </c>
      <c r="AG204">
        <v>5.3495869999999996</v>
      </c>
      <c r="AH204">
        <v>5.3432219999999999</v>
      </c>
      <c r="AI204" s="9">
        <v>-8.0000000000000002E-3</v>
      </c>
    </row>
    <row r="205" spans="1:35" x14ac:dyDescent="0.35">
      <c r="A205" t="s">
        <v>77</v>
      </c>
      <c r="B205" t="s">
        <v>1402</v>
      </c>
      <c r="C205" t="s">
        <v>1401</v>
      </c>
      <c r="D205" t="s">
        <v>55</v>
      </c>
      <c r="F205">
        <v>6.7114130000000003</v>
      </c>
      <c r="G205">
        <v>6.7596920000000003</v>
      </c>
      <c r="H205">
        <v>6.7310499999999998</v>
      </c>
      <c r="I205">
        <v>6.6527760000000002</v>
      </c>
      <c r="J205">
        <v>6.6040869999999998</v>
      </c>
      <c r="K205">
        <v>6.5382800000000003</v>
      </c>
      <c r="L205">
        <v>6.4708329999999998</v>
      </c>
      <c r="M205">
        <v>6.4050820000000002</v>
      </c>
      <c r="N205">
        <v>6.342517</v>
      </c>
      <c r="O205">
        <v>6.2832790000000003</v>
      </c>
      <c r="P205">
        <v>6.2441370000000003</v>
      </c>
      <c r="Q205">
        <v>6.1995649999999998</v>
      </c>
      <c r="R205">
        <v>6.1516989999999998</v>
      </c>
      <c r="S205">
        <v>6.1239629999999998</v>
      </c>
      <c r="T205">
        <v>6.0938780000000001</v>
      </c>
      <c r="U205">
        <v>6.0739780000000003</v>
      </c>
      <c r="V205">
        <v>6.0736540000000003</v>
      </c>
      <c r="W205">
        <v>6.0678580000000002</v>
      </c>
      <c r="X205">
        <v>6.0741399999999999</v>
      </c>
      <c r="Y205">
        <v>6.076835</v>
      </c>
      <c r="Z205">
        <v>6.0613799999999998</v>
      </c>
      <c r="AA205">
        <v>6.0486009999999997</v>
      </c>
      <c r="AB205">
        <v>6.0472250000000001</v>
      </c>
      <c r="AC205">
        <v>6.0444529999999999</v>
      </c>
      <c r="AD205">
        <v>6.0386480000000002</v>
      </c>
      <c r="AE205">
        <v>6.0330219999999999</v>
      </c>
      <c r="AF205">
        <v>6.0147130000000004</v>
      </c>
      <c r="AG205">
        <v>6.0172189999999999</v>
      </c>
      <c r="AH205">
        <v>6.0199619999999996</v>
      </c>
      <c r="AI205" s="9">
        <v>-4.0000000000000001E-3</v>
      </c>
    </row>
    <row r="206" spans="1:35" x14ac:dyDescent="0.35">
      <c r="A206" t="s">
        <v>236</v>
      </c>
      <c r="B206" t="s">
        <v>1400</v>
      </c>
      <c r="D206" t="s">
        <v>55</v>
      </c>
    </row>
    <row r="207" spans="1:35" x14ac:dyDescent="0.35">
      <c r="A207" t="s">
        <v>75</v>
      </c>
      <c r="B207" t="s">
        <v>556</v>
      </c>
      <c r="C207" t="s">
        <v>555</v>
      </c>
      <c r="D207" t="s">
        <v>55</v>
      </c>
      <c r="F207">
        <v>0.68735900000000005</v>
      </c>
      <c r="G207">
        <v>0.53381999999999996</v>
      </c>
      <c r="H207">
        <v>0.52093199999999995</v>
      </c>
      <c r="I207">
        <v>0.52183400000000002</v>
      </c>
      <c r="J207">
        <v>0.49887500000000001</v>
      </c>
      <c r="K207">
        <v>0.48908000000000001</v>
      </c>
      <c r="L207">
        <v>0.471003</v>
      </c>
      <c r="M207">
        <v>0.45943400000000001</v>
      </c>
      <c r="N207">
        <v>0.450907</v>
      </c>
      <c r="O207">
        <v>0.45094699999999999</v>
      </c>
      <c r="P207">
        <v>0.45018399999999997</v>
      </c>
      <c r="Q207">
        <v>0.45026899999999997</v>
      </c>
      <c r="R207">
        <v>0.44808999999999999</v>
      </c>
      <c r="S207">
        <v>0.44790400000000002</v>
      </c>
      <c r="T207">
        <v>0.44462400000000002</v>
      </c>
      <c r="U207">
        <v>0.44349899999999998</v>
      </c>
      <c r="V207">
        <v>0.44226599999999999</v>
      </c>
      <c r="W207">
        <v>0.439998</v>
      </c>
      <c r="X207">
        <v>0.43826799999999999</v>
      </c>
      <c r="Y207">
        <v>0.43705699999999997</v>
      </c>
      <c r="Z207">
        <v>0.43709500000000001</v>
      </c>
      <c r="AA207">
        <v>0.435527</v>
      </c>
      <c r="AB207">
        <v>0.43457400000000002</v>
      </c>
      <c r="AC207">
        <v>0.43301099999999998</v>
      </c>
      <c r="AD207">
        <v>0.43873000000000001</v>
      </c>
      <c r="AE207">
        <v>0.43797000000000003</v>
      </c>
      <c r="AF207">
        <v>0.43318899999999999</v>
      </c>
      <c r="AG207">
        <v>0.42951400000000001</v>
      </c>
      <c r="AH207">
        <v>0.42482599999999998</v>
      </c>
      <c r="AI207" s="9">
        <v>-1.7000000000000001E-2</v>
      </c>
    </row>
    <row r="208" spans="1:35" x14ac:dyDescent="0.35">
      <c r="A208" t="s">
        <v>76</v>
      </c>
      <c r="B208" t="s">
        <v>1399</v>
      </c>
      <c r="C208" t="s">
        <v>1398</v>
      </c>
      <c r="D208" t="s">
        <v>55</v>
      </c>
      <c r="F208">
        <v>0.68735900000000005</v>
      </c>
      <c r="G208">
        <v>0.53392899999999999</v>
      </c>
      <c r="H208">
        <v>0.52314700000000003</v>
      </c>
      <c r="I208">
        <v>0.52734499999999995</v>
      </c>
      <c r="J208">
        <v>0.50446800000000003</v>
      </c>
      <c r="K208">
        <v>0.49802800000000003</v>
      </c>
      <c r="L208">
        <v>0.47860900000000001</v>
      </c>
      <c r="M208">
        <v>0.46738600000000002</v>
      </c>
      <c r="N208">
        <v>0.458976</v>
      </c>
      <c r="O208">
        <v>0.45748499999999998</v>
      </c>
      <c r="P208">
        <v>0.455683</v>
      </c>
      <c r="Q208">
        <v>0.454903</v>
      </c>
      <c r="R208">
        <v>0.453094</v>
      </c>
      <c r="S208">
        <v>0.45119399999999998</v>
      </c>
      <c r="T208">
        <v>0.44776100000000002</v>
      </c>
      <c r="U208">
        <v>0.446465</v>
      </c>
      <c r="V208">
        <v>0.44439800000000002</v>
      </c>
      <c r="W208">
        <v>0.44256800000000002</v>
      </c>
      <c r="X208">
        <v>0.44307400000000002</v>
      </c>
      <c r="Y208">
        <v>0.44028400000000001</v>
      </c>
      <c r="Z208">
        <v>0.43737399999999999</v>
      </c>
      <c r="AA208">
        <v>0.43501699999999999</v>
      </c>
      <c r="AB208">
        <v>0.43293900000000002</v>
      </c>
      <c r="AC208">
        <v>0.43001499999999998</v>
      </c>
      <c r="AD208">
        <v>0.42868000000000001</v>
      </c>
      <c r="AE208">
        <v>0.42639300000000002</v>
      </c>
      <c r="AF208">
        <v>0.41936099999999998</v>
      </c>
      <c r="AG208">
        <v>0.41794900000000001</v>
      </c>
      <c r="AH208">
        <v>0.41556399999999999</v>
      </c>
      <c r="AI208" s="9">
        <v>-1.7999999999999999E-2</v>
      </c>
    </row>
    <row r="209" spans="1:35" x14ac:dyDescent="0.35">
      <c r="A209" t="s">
        <v>77</v>
      </c>
      <c r="B209" t="s">
        <v>1397</v>
      </c>
      <c r="C209" t="s">
        <v>1396</v>
      </c>
      <c r="D209" t="s">
        <v>55</v>
      </c>
      <c r="F209">
        <v>0.68735900000000005</v>
      </c>
      <c r="G209">
        <v>0.366674</v>
      </c>
      <c r="H209">
        <v>0.30848300000000001</v>
      </c>
      <c r="I209">
        <v>0.27548</v>
      </c>
      <c r="J209">
        <v>0.236761</v>
      </c>
      <c r="K209">
        <v>0.204376</v>
      </c>
      <c r="L209">
        <v>0.18739800000000001</v>
      </c>
      <c r="M209">
        <v>0.176178</v>
      </c>
      <c r="N209">
        <v>0.167908</v>
      </c>
      <c r="O209">
        <v>0.16508</v>
      </c>
      <c r="P209">
        <v>0.16722200000000001</v>
      </c>
      <c r="Q209">
        <v>0.16689999999999999</v>
      </c>
      <c r="R209">
        <v>0.163631</v>
      </c>
      <c r="S209">
        <v>0.164302</v>
      </c>
      <c r="T209">
        <v>0.166436</v>
      </c>
      <c r="U209">
        <v>0.165522</v>
      </c>
      <c r="V209">
        <v>0.17039499999999999</v>
      </c>
      <c r="W209">
        <v>0.171602</v>
      </c>
      <c r="X209">
        <v>0.17281099999999999</v>
      </c>
      <c r="Y209">
        <v>0.183225</v>
      </c>
      <c r="Z209">
        <v>0.18049100000000001</v>
      </c>
      <c r="AA209">
        <v>0.178534</v>
      </c>
      <c r="AB209">
        <v>0.18323500000000001</v>
      </c>
      <c r="AC209">
        <v>0.183946</v>
      </c>
      <c r="AD209">
        <v>0.18348100000000001</v>
      </c>
      <c r="AE209">
        <v>0.18134</v>
      </c>
      <c r="AF209">
        <v>0.17815300000000001</v>
      </c>
      <c r="AG209">
        <v>0.177232</v>
      </c>
      <c r="AH209">
        <v>0.17397199999999999</v>
      </c>
      <c r="AI209" s="9">
        <v>-4.8000000000000001E-2</v>
      </c>
    </row>
    <row r="210" spans="1:35" x14ac:dyDescent="0.35">
      <c r="A210" t="s">
        <v>429</v>
      </c>
      <c r="B210" t="s">
        <v>1395</v>
      </c>
      <c r="D210" t="s">
        <v>55</v>
      </c>
    </row>
    <row r="211" spans="1:35" x14ac:dyDescent="0.35">
      <c r="A211" t="s">
        <v>75</v>
      </c>
      <c r="B211" t="s">
        <v>554</v>
      </c>
      <c r="C211" t="s">
        <v>553</v>
      </c>
      <c r="D211" t="s">
        <v>55</v>
      </c>
      <c r="F211">
        <v>0.148367</v>
      </c>
      <c r="G211">
        <v>0.148336</v>
      </c>
      <c r="H211">
        <v>0.14841399999999999</v>
      </c>
      <c r="I211">
        <v>0.14844399999999999</v>
      </c>
      <c r="J211">
        <v>0.14850099999999999</v>
      </c>
      <c r="K211">
        <v>0.148367</v>
      </c>
      <c r="L211">
        <v>0.148231</v>
      </c>
      <c r="M211">
        <v>0.14813000000000001</v>
      </c>
      <c r="N211">
        <v>0.14802399999999999</v>
      </c>
      <c r="O211">
        <v>0.14791499999999999</v>
      </c>
      <c r="P211">
        <v>0.14780699999999999</v>
      </c>
      <c r="Q211">
        <v>0.14769599999999999</v>
      </c>
      <c r="R211">
        <v>0.147615</v>
      </c>
      <c r="S211">
        <v>0.147588</v>
      </c>
      <c r="T211">
        <v>0.147618</v>
      </c>
      <c r="U211">
        <v>0.14768000000000001</v>
      </c>
      <c r="V211">
        <v>0.14777299999999999</v>
      </c>
      <c r="W211">
        <v>0.14788699999999999</v>
      </c>
      <c r="X211">
        <v>0.14802699999999999</v>
      </c>
      <c r="Y211">
        <v>0.14815700000000001</v>
      </c>
      <c r="Z211">
        <v>0.148284</v>
      </c>
      <c r="AA211">
        <v>0.14840500000000001</v>
      </c>
      <c r="AB211">
        <v>0.14852499999999999</v>
      </c>
      <c r="AC211">
        <v>0.14867900000000001</v>
      </c>
      <c r="AD211">
        <v>0.14885100000000001</v>
      </c>
      <c r="AE211">
        <v>0.14901900000000001</v>
      </c>
      <c r="AF211">
        <v>0.14917</v>
      </c>
      <c r="AG211">
        <v>0.14933299999999999</v>
      </c>
      <c r="AH211">
        <v>0.14951700000000001</v>
      </c>
      <c r="AI211" s="9">
        <v>0</v>
      </c>
    </row>
    <row r="212" spans="1:35" x14ac:dyDescent="0.35">
      <c r="A212" t="s">
        <v>76</v>
      </c>
      <c r="B212" t="s">
        <v>1394</v>
      </c>
      <c r="C212" t="s">
        <v>1393</v>
      </c>
      <c r="D212" t="s">
        <v>55</v>
      </c>
      <c r="F212">
        <v>0.14832100000000001</v>
      </c>
      <c r="G212">
        <v>0.14779</v>
      </c>
      <c r="H212">
        <v>0.14743100000000001</v>
      </c>
      <c r="I212">
        <v>0.14719499999999999</v>
      </c>
      <c r="J212">
        <v>0.14708299999999999</v>
      </c>
      <c r="K212">
        <v>0.14676700000000001</v>
      </c>
      <c r="L212">
        <v>0.14649499999999999</v>
      </c>
      <c r="M212">
        <v>0.146291</v>
      </c>
      <c r="N212">
        <v>0.14607899999999999</v>
      </c>
      <c r="O212">
        <v>0.145873</v>
      </c>
      <c r="P212">
        <v>0.14576700000000001</v>
      </c>
      <c r="Q212">
        <v>0.14571700000000001</v>
      </c>
      <c r="R212">
        <v>0.145594</v>
      </c>
      <c r="S212">
        <v>0.145424</v>
      </c>
      <c r="T212">
        <v>0.14527599999999999</v>
      </c>
      <c r="U212">
        <v>0.145205</v>
      </c>
      <c r="V212">
        <v>0.14523</v>
      </c>
      <c r="W212">
        <v>0.14533499999999999</v>
      </c>
      <c r="X212">
        <v>0.14547599999999999</v>
      </c>
      <c r="Y212">
        <v>0.14560600000000001</v>
      </c>
      <c r="Z212">
        <v>0.145736</v>
      </c>
      <c r="AA212">
        <v>0.145847</v>
      </c>
      <c r="AB212">
        <v>0.14591999999999999</v>
      </c>
      <c r="AC212">
        <v>0.145986</v>
      </c>
      <c r="AD212">
        <v>0.14607100000000001</v>
      </c>
      <c r="AE212">
        <v>0.146172</v>
      </c>
      <c r="AF212">
        <v>0.146284</v>
      </c>
      <c r="AG212">
        <v>0.146394</v>
      </c>
      <c r="AH212">
        <v>0.146506</v>
      </c>
      <c r="AI212" s="9">
        <v>0</v>
      </c>
    </row>
    <row r="213" spans="1:35" x14ac:dyDescent="0.35">
      <c r="A213" t="s">
        <v>77</v>
      </c>
      <c r="B213" t="s">
        <v>1392</v>
      </c>
      <c r="C213" t="s">
        <v>1391</v>
      </c>
      <c r="D213" t="s">
        <v>55</v>
      </c>
      <c r="F213">
        <v>0.148369</v>
      </c>
      <c r="G213">
        <v>0.14832999999999999</v>
      </c>
      <c r="H213">
        <v>0.148229</v>
      </c>
      <c r="I213">
        <v>0.14832500000000001</v>
      </c>
      <c r="J213">
        <v>0.148336</v>
      </c>
      <c r="K213">
        <v>0.14804100000000001</v>
      </c>
      <c r="L213">
        <v>0.14763899999999999</v>
      </c>
      <c r="M213">
        <v>0.14730799999999999</v>
      </c>
      <c r="N213">
        <v>0.14704</v>
      </c>
      <c r="O213">
        <v>0.14674599999999999</v>
      </c>
      <c r="P213">
        <v>0.146398</v>
      </c>
      <c r="Q213">
        <v>0.146093</v>
      </c>
      <c r="R213">
        <v>0.14585100000000001</v>
      </c>
      <c r="S213">
        <v>0.145704</v>
      </c>
      <c r="T213">
        <v>0.14560699999999999</v>
      </c>
      <c r="U213">
        <v>0.145538</v>
      </c>
      <c r="V213">
        <v>0.14552699999999999</v>
      </c>
      <c r="W213">
        <v>0.14555999999999999</v>
      </c>
      <c r="X213">
        <v>0.14562</v>
      </c>
      <c r="Y213">
        <v>0.14569699999999999</v>
      </c>
      <c r="Z213">
        <v>0.145763</v>
      </c>
      <c r="AA213">
        <v>0.145838</v>
      </c>
      <c r="AB213">
        <v>0.14591899999999999</v>
      </c>
      <c r="AC213">
        <v>0.14602399999999999</v>
      </c>
      <c r="AD213">
        <v>0.14616899999999999</v>
      </c>
      <c r="AE213">
        <v>0.14629900000000001</v>
      </c>
      <c r="AF213">
        <v>0.14643400000000001</v>
      </c>
      <c r="AG213">
        <v>0.146595</v>
      </c>
      <c r="AH213">
        <v>0.14674499999999999</v>
      </c>
      <c r="AI213" s="9">
        <v>0</v>
      </c>
    </row>
    <row r="214" spans="1:35" x14ac:dyDescent="0.35">
      <c r="A214" t="s">
        <v>426</v>
      </c>
      <c r="B214" t="s">
        <v>1390</v>
      </c>
      <c r="D214" t="s">
        <v>55</v>
      </c>
    </row>
    <row r="215" spans="1:35" x14ac:dyDescent="0.35">
      <c r="A215" t="s">
        <v>75</v>
      </c>
      <c r="B215" t="s">
        <v>552</v>
      </c>
      <c r="C215" t="s">
        <v>551</v>
      </c>
      <c r="D215" t="s">
        <v>55</v>
      </c>
      <c r="F215">
        <v>26.580262999999999</v>
      </c>
      <c r="G215">
        <v>26.530654999999999</v>
      </c>
      <c r="H215">
        <v>26.186115000000001</v>
      </c>
      <c r="I215">
        <v>25.880607999999999</v>
      </c>
      <c r="J215">
        <v>25.642529</v>
      </c>
      <c r="K215">
        <v>25.435493000000001</v>
      </c>
      <c r="L215">
        <v>25.194845000000001</v>
      </c>
      <c r="M215">
        <v>24.922301999999998</v>
      </c>
      <c r="N215">
        <v>24.618075999999999</v>
      </c>
      <c r="O215">
        <v>24.346453</v>
      </c>
      <c r="P215">
        <v>24.111736000000001</v>
      </c>
      <c r="Q215">
        <v>23.920991999999998</v>
      </c>
      <c r="R215">
        <v>23.752991000000002</v>
      </c>
      <c r="S215">
        <v>23.599468000000002</v>
      </c>
      <c r="T215">
        <v>23.446263999999999</v>
      </c>
      <c r="U215">
        <v>23.337551000000001</v>
      </c>
      <c r="V215">
        <v>23.255721999999999</v>
      </c>
      <c r="W215">
        <v>23.182393999999999</v>
      </c>
      <c r="X215">
        <v>23.154900000000001</v>
      </c>
      <c r="Y215">
        <v>23.145657</v>
      </c>
      <c r="Z215">
        <v>23.157236000000001</v>
      </c>
      <c r="AA215">
        <v>23.178557999999999</v>
      </c>
      <c r="AB215">
        <v>23.219933999999999</v>
      </c>
      <c r="AC215">
        <v>23.277467999999999</v>
      </c>
      <c r="AD215">
        <v>23.372520000000002</v>
      </c>
      <c r="AE215">
        <v>23.487172999999999</v>
      </c>
      <c r="AF215">
        <v>23.604749999999999</v>
      </c>
      <c r="AG215">
        <v>23.730312000000001</v>
      </c>
      <c r="AH215">
        <v>23.902756</v>
      </c>
      <c r="AI215" s="9">
        <v>-4.0000000000000001E-3</v>
      </c>
    </row>
    <row r="216" spans="1:35" x14ac:dyDescent="0.35">
      <c r="A216" t="s">
        <v>76</v>
      </c>
      <c r="B216" t="s">
        <v>1389</v>
      </c>
      <c r="C216" t="s">
        <v>1388</v>
      </c>
      <c r="D216" t="s">
        <v>55</v>
      </c>
      <c r="F216">
        <v>26.47344</v>
      </c>
      <c r="G216">
        <v>26.183772999999999</v>
      </c>
      <c r="H216">
        <v>25.681179</v>
      </c>
      <c r="I216">
        <v>25.252209000000001</v>
      </c>
      <c r="J216">
        <v>24.918317999999999</v>
      </c>
      <c r="K216">
        <v>24.630257</v>
      </c>
      <c r="L216">
        <v>24.348424999999999</v>
      </c>
      <c r="M216">
        <v>24.024618</v>
      </c>
      <c r="N216">
        <v>23.697984999999999</v>
      </c>
      <c r="O216">
        <v>23.412212</v>
      </c>
      <c r="P216">
        <v>23.163929</v>
      </c>
      <c r="Q216">
        <v>22.942685999999998</v>
      </c>
      <c r="R216">
        <v>22.698544999999999</v>
      </c>
      <c r="S216">
        <v>22.452442000000001</v>
      </c>
      <c r="T216">
        <v>22.199359999999999</v>
      </c>
      <c r="U216">
        <v>22.005338999999999</v>
      </c>
      <c r="V216">
        <v>21.850466000000001</v>
      </c>
      <c r="W216">
        <v>21.707606999999999</v>
      </c>
      <c r="X216">
        <v>21.608222999999999</v>
      </c>
      <c r="Y216">
        <v>21.508344999999998</v>
      </c>
      <c r="Z216">
        <v>21.434294000000001</v>
      </c>
      <c r="AA216">
        <v>21.375510999999999</v>
      </c>
      <c r="AB216">
        <v>21.339458</v>
      </c>
      <c r="AC216">
        <v>21.325278999999998</v>
      </c>
      <c r="AD216">
        <v>21.341417</v>
      </c>
      <c r="AE216">
        <v>21.384088999999999</v>
      </c>
      <c r="AF216">
        <v>21.438644</v>
      </c>
      <c r="AG216">
        <v>21.520835999999999</v>
      </c>
      <c r="AH216">
        <v>21.633745000000001</v>
      </c>
      <c r="AI216" s="9">
        <v>-7.0000000000000001E-3</v>
      </c>
    </row>
    <row r="217" spans="1:35" x14ac:dyDescent="0.35">
      <c r="A217" t="s">
        <v>77</v>
      </c>
      <c r="B217" t="s">
        <v>1387</v>
      </c>
      <c r="C217" t="s">
        <v>1386</v>
      </c>
      <c r="D217" t="s">
        <v>55</v>
      </c>
      <c r="F217">
        <v>26.599432</v>
      </c>
      <c r="G217">
        <v>26.493195</v>
      </c>
      <c r="H217">
        <v>26.193766</v>
      </c>
      <c r="I217">
        <v>25.885002</v>
      </c>
      <c r="J217">
        <v>25.702940000000002</v>
      </c>
      <c r="K217">
        <v>25.466528</v>
      </c>
      <c r="L217">
        <v>25.181494000000001</v>
      </c>
      <c r="M217">
        <v>24.865977999999998</v>
      </c>
      <c r="N217">
        <v>24.532803000000001</v>
      </c>
      <c r="O217">
        <v>24.181999000000001</v>
      </c>
      <c r="P217">
        <v>23.830784000000001</v>
      </c>
      <c r="Q217">
        <v>23.500783999999999</v>
      </c>
      <c r="R217">
        <v>23.191991999999999</v>
      </c>
      <c r="S217">
        <v>22.917852</v>
      </c>
      <c r="T217">
        <v>22.64245</v>
      </c>
      <c r="U217">
        <v>22.409500000000001</v>
      </c>
      <c r="V217">
        <v>22.233412000000001</v>
      </c>
      <c r="W217">
        <v>22.067537000000002</v>
      </c>
      <c r="X217">
        <v>21.958275</v>
      </c>
      <c r="Y217">
        <v>21.868991999999999</v>
      </c>
      <c r="Z217">
        <v>21.762730000000001</v>
      </c>
      <c r="AA217">
        <v>21.685307000000002</v>
      </c>
      <c r="AB217">
        <v>21.646393</v>
      </c>
      <c r="AC217">
        <v>21.652372</v>
      </c>
      <c r="AD217">
        <v>21.685176999999999</v>
      </c>
      <c r="AE217">
        <v>21.740141000000001</v>
      </c>
      <c r="AF217">
        <v>21.778828000000001</v>
      </c>
      <c r="AG217">
        <v>21.869709</v>
      </c>
      <c r="AH217">
        <v>22.014244000000001</v>
      </c>
      <c r="AI217" s="9">
        <v>-7.0000000000000001E-3</v>
      </c>
    </row>
    <row r="218" spans="1:35" x14ac:dyDescent="0.35">
      <c r="A218" t="s">
        <v>412</v>
      </c>
      <c r="B218" t="s">
        <v>1385</v>
      </c>
      <c r="D218" t="s">
        <v>55</v>
      </c>
    </row>
    <row r="219" spans="1:35" x14ac:dyDescent="0.35">
      <c r="A219" t="s">
        <v>75</v>
      </c>
      <c r="B219" t="s">
        <v>550</v>
      </c>
      <c r="C219" t="s">
        <v>549</v>
      </c>
      <c r="D219" t="s">
        <v>55</v>
      </c>
      <c r="F219">
        <v>0.90573199999999998</v>
      </c>
      <c r="G219">
        <v>0.82054300000000002</v>
      </c>
      <c r="H219">
        <v>0.76098200000000005</v>
      </c>
      <c r="I219">
        <v>0.72675199999999995</v>
      </c>
      <c r="J219">
        <v>0.69584999999999997</v>
      </c>
      <c r="K219">
        <v>0.65398500000000004</v>
      </c>
      <c r="L219">
        <v>0.61392800000000003</v>
      </c>
      <c r="M219">
        <v>0.61203300000000005</v>
      </c>
      <c r="N219">
        <v>0.61031599999999997</v>
      </c>
      <c r="O219">
        <v>0.61189700000000002</v>
      </c>
      <c r="P219">
        <v>0.61776399999999998</v>
      </c>
      <c r="Q219">
        <v>0.62628499999999998</v>
      </c>
      <c r="R219">
        <v>0.63076699999999997</v>
      </c>
      <c r="S219">
        <v>0.63347699999999996</v>
      </c>
      <c r="T219">
        <v>0.63400299999999998</v>
      </c>
      <c r="U219">
        <v>0.63296799999999998</v>
      </c>
      <c r="V219">
        <v>0.63783100000000004</v>
      </c>
      <c r="W219">
        <v>0.63666800000000001</v>
      </c>
      <c r="X219">
        <v>0.64580700000000002</v>
      </c>
      <c r="Y219">
        <v>0.65242699999999998</v>
      </c>
      <c r="Z219">
        <v>0.65816600000000003</v>
      </c>
      <c r="AA219">
        <v>0.66099399999999997</v>
      </c>
      <c r="AB219">
        <v>0.66509499999999999</v>
      </c>
      <c r="AC219">
        <v>0.66920299999999999</v>
      </c>
      <c r="AD219">
        <v>0.67453399999999997</v>
      </c>
      <c r="AE219">
        <v>0.68213500000000005</v>
      </c>
      <c r="AF219">
        <v>0.68949099999999997</v>
      </c>
      <c r="AG219">
        <v>0.691882</v>
      </c>
      <c r="AH219">
        <v>0.69677699999999998</v>
      </c>
      <c r="AI219" s="9">
        <v>-8.9999999999999993E-3</v>
      </c>
    </row>
    <row r="220" spans="1:35" x14ac:dyDescent="0.35">
      <c r="A220" t="s">
        <v>76</v>
      </c>
      <c r="B220" t="s">
        <v>1384</v>
      </c>
      <c r="C220" t="s">
        <v>1383</v>
      </c>
      <c r="D220" t="s">
        <v>55</v>
      </c>
      <c r="F220">
        <v>0.90584100000000001</v>
      </c>
      <c r="G220">
        <v>0.81809399999999999</v>
      </c>
      <c r="H220">
        <v>0.75009700000000001</v>
      </c>
      <c r="I220">
        <v>0.71096700000000002</v>
      </c>
      <c r="J220">
        <v>0.68321799999999999</v>
      </c>
      <c r="K220">
        <v>0.64443899999999998</v>
      </c>
      <c r="L220">
        <v>0.60586300000000004</v>
      </c>
      <c r="M220">
        <v>0.60130399999999995</v>
      </c>
      <c r="N220">
        <v>0.59879800000000005</v>
      </c>
      <c r="O220">
        <v>0.60164600000000001</v>
      </c>
      <c r="P220">
        <v>0.60749900000000001</v>
      </c>
      <c r="Q220">
        <v>0.61687199999999998</v>
      </c>
      <c r="R220">
        <v>0.61933099999999996</v>
      </c>
      <c r="S220">
        <v>0.61889499999999997</v>
      </c>
      <c r="T220">
        <v>0.61486399999999997</v>
      </c>
      <c r="U220">
        <v>0.61629299999999998</v>
      </c>
      <c r="V220">
        <v>0.61809899999999995</v>
      </c>
      <c r="W220">
        <v>0.62082599999999999</v>
      </c>
      <c r="X220">
        <v>0.63006499999999999</v>
      </c>
      <c r="Y220">
        <v>0.63358499999999995</v>
      </c>
      <c r="Z220">
        <v>0.638849</v>
      </c>
      <c r="AA220">
        <v>0.64074699999999996</v>
      </c>
      <c r="AB220">
        <v>0.64903699999999998</v>
      </c>
      <c r="AC220">
        <v>0.651389</v>
      </c>
      <c r="AD220">
        <v>0.65987799999999996</v>
      </c>
      <c r="AE220">
        <v>0.66515899999999994</v>
      </c>
      <c r="AF220">
        <v>0.671014</v>
      </c>
      <c r="AG220">
        <v>0.67252199999999995</v>
      </c>
      <c r="AH220">
        <v>0.67909399999999998</v>
      </c>
      <c r="AI220" s="9">
        <v>-0.01</v>
      </c>
    </row>
    <row r="221" spans="1:35" x14ac:dyDescent="0.35">
      <c r="A221" t="s">
        <v>77</v>
      </c>
      <c r="B221" t="s">
        <v>1382</v>
      </c>
      <c r="C221" t="s">
        <v>1381</v>
      </c>
      <c r="D221" t="s">
        <v>55</v>
      </c>
      <c r="F221">
        <v>0.90579299999999996</v>
      </c>
      <c r="G221">
        <v>0.86382300000000001</v>
      </c>
      <c r="H221">
        <v>0.82838500000000004</v>
      </c>
      <c r="I221">
        <v>0.81318500000000005</v>
      </c>
      <c r="J221">
        <v>0.80321200000000004</v>
      </c>
      <c r="K221">
        <v>0.78212400000000004</v>
      </c>
      <c r="L221">
        <v>0.75873999999999997</v>
      </c>
      <c r="M221">
        <v>0.76409099999999996</v>
      </c>
      <c r="N221">
        <v>0.76992799999999995</v>
      </c>
      <c r="O221">
        <v>0.77948700000000004</v>
      </c>
      <c r="P221">
        <v>0.78181100000000003</v>
      </c>
      <c r="Q221">
        <v>0.78951400000000005</v>
      </c>
      <c r="R221">
        <v>0.79641200000000001</v>
      </c>
      <c r="S221">
        <v>0.80131799999999997</v>
      </c>
      <c r="T221">
        <v>0.80838299999999996</v>
      </c>
      <c r="U221">
        <v>0.81260100000000002</v>
      </c>
      <c r="V221">
        <v>0.80990600000000001</v>
      </c>
      <c r="W221">
        <v>0.81680900000000001</v>
      </c>
      <c r="X221">
        <v>0.82517200000000002</v>
      </c>
      <c r="Y221">
        <v>0.82933999999999997</v>
      </c>
      <c r="Z221">
        <v>0.82778700000000005</v>
      </c>
      <c r="AA221">
        <v>0.82875200000000004</v>
      </c>
      <c r="AB221">
        <v>0.82832899999999998</v>
      </c>
      <c r="AC221">
        <v>0.81805099999999997</v>
      </c>
      <c r="AD221">
        <v>0.81726600000000005</v>
      </c>
      <c r="AE221">
        <v>0.82233800000000001</v>
      </c>
      <c r="AF221">
        <v>0.82786899999999997</v>
      </c>
      <c r="AG221">
        <v>0.833341</v>
      </c>
      <c r="AH221">
        <v>0.83526299999999998</v>
      </c>
      <c r="AI221" s="9">
        <v>-3.0000000000000001E-3</v>
      </c>
    </row>
    <row r="222" spans="1:35" x14ac:dyDescent="0.35">
      <c r="A222" t="s">
        <v>415</v>
      </c>
      <c r="B222" t="s">
        <v>1380</v>
      </c>
      <c r="D222" t="s">
        <v>55</v>
      </c>
    </row>
    <row r="223" spans="1:35" x14ac:dyDescent="0.35">
      <c r="A223" t="s">
        <v>75</v>
      </c>
      <c r="B223" t="s">
        <v>548</v>
      </c>
      <c r="C223" t="s">
        <v>547</v>
      </c>
      <c r="D223" t="s">
        <v>55</v>
      </c>
      <c r="F223">
        <v>0.33252300000000001</v>
      </c>
      <c r="G223">
        <v>0.377971</v>
      </c>
      <c r="H223">
        <v>0.38400499999999999</v>
      </c>
      <c r="I223">
        <v>0.40878300000000001</v>
      </c>
      <c r="J223">
        <v>0.44626100000000002</v>
      </c>
      <c r="K223">
        <v>0.47717300000000001</v>
      </c>
      <c r="L223">
        <v>0.50361</v>
      </c>
      <c r="M223">
        <v>0.52757100000000001</v>
      </c>
      <c r="N223">
        <v>0.57796899999999996</v>
      </c>
      <c r="O223">
        <v>0.62836700000000001</v>
      </c>
      <c r="P223">
        <v>0.68000400000000005</v>
      </c>
      <c r="Q223">
        <v>0.72916400000000003</v>
      </c>
      <c r="R223">
        <v>0.77116200000000001</v>
      </c>
      <c r="S223">
        <v>0.79636099999999999</v>
      </c>
      <c r="T223">
        <v>0.81439899999999998</v>
      </c>
      <c r="U223">
        <v>0.82996000000000003</v>
      </c>
      <c r="V223">
        <v>0.83835999999999999</v>
      </c>
      <c r="W223">
        <v>0.83835999999999999</v>
      </c>
      <c r="X223">
        <v>0.83959799999999996</v>
      </c>
      <c r="Y223">
        <v>0.83835999999999999</v>
      </c>
      <c r="Z223">
        <v>0.83835999999999999</v>
      </c>
      <c r="AA223">
        <v>0.83835999999999999</v>
      </c>
      <c r="AB223">
        <v>0.83959799999999996</v>
      </c>
      <c r="AC223">
        <v>0.83835999999999999</v>
      </c>
      <c r="AD223">
        <v>0.83835999999999999</v>
      </c>
      <c r="AE223">
        <v>0.83835999999999999</v>
      </c>
      <c r="AF223">
        <v>0.83959799999999996</v>
      </c>
      <c r="AG223">
        <v>0.83835999999999999</v>
      </c>
      <c r="AH223">
        <v>0.83835999999999999</v>
      </c>
      <c r="AI223" s="9">
        <v>3.4000000000000002E-2</v>
      </c>
    </row>
    <row r="224" spans="1:35" x14ac:dyDescent="0.35">
      <c r="A224" t="s">
        <v>76</v>
      </c>
      <c r="B224" t="s">
        <v>1379</v>
      </c>
      <c r="C224" t="s">
        <v>1378</v>
      </c>
      <c r="D224" t="s">
        <v>55</v>
      </c>
      <c r="F224">
        <v>0.33252300000000001</v>
      </c>
      <c r="G224">
        <v>0.377971</v>
      </c>
      <c r="H224">
        <v>0.38400499999999999</v>
      </c>
      <c r="I224">
        <v>0.40878300000000001</v>
      </c>
      <c r="J224">
        <v>0.44626100000000002</v>
      </c>
      <c r="K224">
        <v>0.47717300000000001</v>
      </c>
      <c r="L224">
        <v>0.50361</v>
      </c>
      <c r="M224">
        <v>0.52757100000000001</v>
      </c>
      <c r="N224">
        <v>0.57796899999999996</v>
      </c>
      <c r="O224">
        <v>0.62836700000000001</v>
      </c>
      <c r="P224">
        <v>0.68000400000000005</v>
      </c>
      <c r="Q224">
        <v>0.72916400000000003</v>
      </c>
      <c r="R224">
        <v>0.77956199999999998</v>
      </c>
      <c r="S224">
        <v>0.81316100000000002</v>
      </c>
      <c r="T224">
        <v>0.83119799999999999</v>
      </c>
      <c r="U224">
        <v>0.84675900000000004</v>
      </c>
      <c r="V224">
        <v>0.86355899999999997</v>
      </c>
      <c r="W224">
        <v>0.87195900000000004</v>
      </c>
      <c r="X224">
        <v>0.873197</v>
      </c>
      <c r="Y224">
        <v>0.87195900000000004</v>
      </c>
      <c r="Z224">
        <v>0.87195900000000004</v>
      </c>
      <c r="AA224">
        <v>0.87195900000000004</v>
      </c>
      <c r="AB224">
        <v>0.873197</v>
      </c>
      <c r="AC224">
        <v>0.87195900000000004</v>
      </c>
      <c r="AD224">
        <v>0.87195900000000004</v>
      </c>
      <c r="AE224">
        <v>0.87195900000000004</v>
      </c>
      <c r="AF224">
        <v>0.873197</v>
      </c>
      <c r="AG224">
        <v>0.87195900000000004</v>
      </c>
      <c r="AH224">
        <v>0.87195900000000004</v>
      </c>
      <c r="AI224" s="9">
        <v>3.5000000000000003E-2</v>
      </c>
    </row>
    <row r="225" spans="1:35" x14ac:dyDescent="0.35">
      <c r="A225" t="s">
        <v>77</v>
      </c>
      <c r="B225" t="s">
        <v>1377</v>
      </c>
      <c r="C225" t="s">
        <v>1376</v>
      </c>
      <c r="D225" t="s">
        <v>55</v>
      </c>
      <c r="F225">
        <v>0.33252300000000001</v>
      </c>
      <c r="G225">
        <v>0.377971</v>
      </c>
      <c r="H225">
        <v>0.38400499999999999</v>
      </c>
      <c r="I225">
        <v>0.40878300000000001</v>
      </c>
      <c r="J225">
        <v>0.44626100000000002</v>
      </c>
      <c r="K225">
        <v>0.47717300000000001</v>
      </c>
      <c r="L225">
        <v>0.52880899999999997</v>
      </c>
      <c r="M225">
        <v>0.57796899999999996</v>
      </c>
      <c r="N225">
        <v>0.62836700000000001</v>
      </c>
      <c r="O225">
        <v>0.67876499999999995</v>
      </c>
      <c r="P225">
        <v>0.730402</v>
      </c>
      <c r="Q225">
        <v>0.77956199999999998</v>
      </c>
      <c r="R225">
        <v>0.82996000000000003</v>
      </c>
      <c r="S225">
        <v>0.88035799999999997</v>
      </c>
      <c r="T225">
        <v>0.93199500000000002</v>
      </c>
      <c r="U225">
        <v>0.981155</v>
      </c>
      <c r="V225">
        <v>1.0315529999999999</v>
      </c>
      <c r="W225">
        <v>1.0819510000000001</v>
      </c>
      <c r="X225">
        <v>1.1335869999999999</v>
      </c>
      <c r="Y225">
        <v>1.182747</v>
      </c>
      <c r="Z225">
        <v>1.2163459999999999</v>
      </c>
      <c r="AA225">
        <v>1.2247459999999999</v>
      </c>
      <c r="AB225">
        <v>1.225984</v>
      </c>
      <c r="AC225">
        <v>1.2247459999999999</v>
      </c>
      <c r="AD225">
        <v>1.2247459999999999</v>
      </c>
      <c r="AE225">
        <v>1.2247459999999999</v>
      </c>
      <c r="AF225">
        <v>1.225984</v>
      </c>
      <c r="AG225">
        <v>1.2247459999999999</v>
      </c>
      <c r="AH225">
        <v>1.2247459999999999</v>
      </c>
      <c r="AI225" s="9">
        <v>4.8000000000000001E-2</v>
      </c>
    </row>
    <row r="226" spans="1:35" x14ac:dyDescent="0.35">
      <c r="A226" t="s">
        <v>546</v>
      </c>
      <c r="B226" t="s">
        <v>1375</v>
      </c>
      <c r="D226" t="s">
        <v>55</v>
      </c>
    </row>
    <row r="227" spans="1:35" x14ac:dyDescent="0.35">
      <c r="A227" t="s">
        <v>75</v>
      </c>
      <c r="B227" t="s">
        <v>545</v>
      </c>
      <c r="C227" t="s">
        <v>544</v>
      </c>
      <c r="D227" t="s">
        <v>55</v>
      </c>
      <c r="F227">
        <v>0.107601</v>
      </c>
      <c r="G227">
        <v>0.114652</v>
      </c>
      <c r="H227">
        <v>0.124503</v>
      </c>
      <c r="I227">
        <v>0.12213400000000001</v>
      </c>
      <c r="J227">
        <v>0.133409</v>
      </c>
      <c r="K227">
        <v>0.13536400000000001</v>
      </c>
      <c r="L227">
        <v>0.14052200000000001</v>
      </c>
      <c r="M227">
        <v>0.144151</v>
      </c>
      <c r="N227">
        <v>0.14537</v>
      </c>
      <c r="O227">
        <v>0.14599899999999999</v>
      </c>
      <c r="P227">
        <v>0.14696799999999999</v>
      </c>
      <c r="Q227">
        <v>0.14768200000000001</v>
      </c>
      <c r="R227">
        <v>0.14987800000000001</v>
      </c>
      <c r="S227">
        <v>0.15351100000000001</v>
      </c>
      <c r="T227">
        <v>0.15892300000000001</v>
      </c>
      <c r="U227">
        <v>0.16472600000000001</v>
      </c>
      <c r="V227">
        <v>0.169792</v>
      </c>
      <c r="W227">
        <v>0.17785300000000001</v>
      </c>
      <c r="X227">
        <v>0.18484900000000001</v>
      </c>
      <c r="Y227">
        <v>0.19353400000000001</v>
      </c>
      <c r="Z227">
        <v>0.20268600000000001</v>
      </c>
      <c r="AA227">
        <v>0.21374000000000001</v>
      </c>
      <c r="AB227">
        <v>0.22448699999999999</v>
      </c>
      <c r="AC227">
        <v>0.23605400000000001</v>
      </c>
      <c r="AD227">
        <v>0.244922</v>
      </c>
      <c r="AE227">
        <v>0.25933299999999998</v>
      </c>
      <c r="AF227">
        <v>0.27549200000000001</v>
      </c>
      <c r="AG227">
        <v>0.29215799999999997</v>
      </c>
      <c r="AH227">
        <v>0.30914900000000001</v>
      </c>
      <c r="AI227" s="9">
        <v>3.7999999999999999E-2</v>
      </c>
    </row>
    <row r="228" spans="1:35" x14ac:dyDescent="0.35">
      <c r="A228" t="s">
        <v>76</v>
      </c>
      <c r="B228" t="s">
        <v>1374</v>
      </c>
      <c r="C228" t="s">
        <v>1373</v>
      </c>
      <c r="D228" t="s">
        <v>55</v>
      </c>
      <c r="F228">
        <v>0.107346</v>
      </c>
      <c r="G228">
        <v>0.113664</v>
      </c>
      <c r="H228">
        <v>0.12252399999999999</v>
      </c>
      <c r="I228">
        <v>0.118127</v>
      </c>
      <c r="J228">
        <v>0.12858700000000001</v>
      </c>
      <c r="K228">
        <v>0.128499</v>
      </c>
      <c r="L228">
        <v>0.132942</v>
      </c>
      <c r="M228">
        <v>0.136217</v>
      </c>
      <c r="N228">
        <v>0.13730300000000001</v>
      </c>
      <c r="O228">
        <v>0.137069</v>
      </c>
      <c r="P228">
        <v>0.13705600000000001</v>
      </c>
      <c r="Q228">
        <v>0.13717599999999999</v>
      </c>
      <c r="R228">
        <v>0.138352</v>
      </c>
      <c r="S228">
        <v>0.14130499999999999</v>
      </c>
      <c r="T228">
        <v>0.14604300000000001</v>
      </c>
      <c r="U228">
        <v>0.15166299999999999</v>
      </c>
      <c r="V228">
        <v>0.157805</v>
      </c>
      <c r="W228">
        <v>0.163991</v>
      </c>
      <c r="X228">
        <v>0.16813</v>
      </c>
      <c r="Y228">
        <v>0.175345</v>
      </c>
      <c r="Z228">
        <v>0.18396399999999999</v>
      </c>
      <c r="AA228">
        <v>0.193526</v>
      </c>
      <c r="AB228">
        <v>0.20311599999999999</v>
      </c>
      <c r="AC228">
        <v>0.21413399999999999</v>
      </c>
      <c r="AD228">
        <v>0.22473699999999999</v>
      </c>
      <c r="AE228">
        <v>0.23765500000000001</v>
      </c>
      <c r="AF228">
        <v>0.25291799999999998</v>
      </c>
      <c r="AG228">
        <v>0.26669900000000002</v>
      </c>
      <c r="AH228">
        <v>0.28123199999999998</v>
      </c>
      <c r="AI228" s="9">
        <v>3.5000000000000003E-2</v>
      </c>
    </row>
    <row r="229" spans="1:35" x14ac:dyDescent="0.35">
      <c r="A229" t="s">
        <v>77</v>
      </c>
      <c r="B229" t="s">
        <v>1372</v>
      </c>
      <c r="C229" t="s">
        <v>1371</v>
      </c>
      <c r="D229" t="s">
        <v>55</v>
      </c>
      <c r="F229">
        <v>0.10785500000000001</v>
      </c>
      <c r="G229">
        <v>0.213117</v>
      </c>
      <c r="H229">
        <v>0.26145099999999999</v>
      </c>
      <c r="I229">
        <v>0.31019799999999997</v>
      </c>
      <c r="J229">
        <v>0.373166</v>
      </c>
      <c r="K229">
        <v>0.42248200000000002</v>
      </c>
      <c r="L229">
        <v>0.45308900000000002</v>
      </c>
      <c r="M229">
        <v>0.475024</v>
      </c>
      <c r="N229">
        <v>0.490811</v>
      </c>
      <c r="O229">
        <v>0.50073100000000004</v>
      </c>
      <c r="P229">
        <v>0.50212400000000001</v>
      </c>
      <c r="Q229">
        <v>0.50817900000000005</v>
      </c>
      <c r="R229">
        <v>0.52045600000000003</v>
      </c>
      <c r="S229">
        <v>0.52468700000000001</v>
      </c>
      <c r="T229">
        <v>0.527536</v>
      </c>
      <c r="U229">
        <v>0.53614300000000004</v>
      </c>
      <c r="V229">
        <v>0.53584500000000002</v>
      </c>
      <c r="W229">
        <v>0.54310099999999994</v>
      </c>
      <c r="X229">
        <v>0.55130699999999999</v>
      </c>
      <c r="Y229">
        <v>0.55215899999999996</v>
      </c>
      <c r="Z229">
        <v>0.57006400000000002</v>
      </c>
      <c r="AA229">
        <v>0.58758100000000002</v>
      </c>
      <c r="AB229">
        <v>0.59349799999999997</v>
      </c>
      <c r="AC229">
        <v>0.60742099999999999</v>
      </c>
      <c r="AD229">
        <v>0.62232200000000004</v>
      </c>
      <c r="AE229">
        <v>0.64086100000000001</v>
      </c>
      <c r="AF229">
        <v>0.66092499999999998</v>
      </c>
      <c r="AG229">
        <v>0.67992399999999997</v>
      </c>
      <c r="AH229">
        <v>0.70156700000000005</v>
      </c>
      <c r="AI229" s="9">
        <v>6.9000000000000006E-2</v>
      </c>
    </row>
    <row r="230" spans="1:35" x14ac:dyDescent="0.35">
      <c r="A230" t="s">
        <v>384</v>
      </c>
      <c r="B230" t="s">
        <v>1370</v>
      </c>
      <c r="D230" t="s">
        <v>55</v>
      </c>
    </row>
    <row r="231" spans="1:35" x14ac:dyDescent="0.35">
      <c r="A231" t="s">
        <v>75</v>
      </c>
      <c r="B231" t="s">
        <v>543</v>
      </c>
      <c r="C231" t="s">
        <v>542</v>
      </c>
      <c r="D231" t="s">
        <v>55</v>
      </c>
      <c r="F231">
        <v>5.3899999999999998E-4</v>
      </c>
      <c r="G231">
        <v>6.5099999999999999E-4</v>
      </c>
      <c r="H231">
        <v>7.6499999999999995E-4</v>
      </c>
      <c r="I231">
        <v>8.5400000000000005E-4</v>
      </c>
      <c r="J231">
        <v>9.4399999999999996E-4</v>
      </c>
      <c r="K231">
        <v>1.0280000000000001E-3</v>
      </c>
      <c r="L231">
        <v>1.114E-3</v>
      </c>
      <c r="M231">
        <v>1.1919999999999999E-3</v>
      </c>
      <c r="N231">
        <v>1.2719999999999999E-3</v>
      </c>
      <c r="O231">
        <v>1.351E-3</v>
      </c>
      <c r="P231">
        <v>1.428E-3</v>
      </c>
      <c r="Q231">
        <v>1.503E-3</v>
      </c>
      <c r="R231">
        <v>1.5770000000000001E-3</v>
      </c>
      <c r="S231">
        <v>1.65E-3</v>
      </c>
      <c r="T231">
        <v>1.717E-3</v>
      </c>
      <c r="U231">
        <v>1.7830000000000001E-3</v>
      </c>
      <c r="V231">
        <v>1.8439999999999999E-3</v>
      </c>
      <c r="W231">
        <v>1.8990000000000001E-3</v>
      </c>
      <c r="X231">
        <v>1.946E-3</v>
      </c>
      <c r="Y231">
        <v>1.9870000000000001E-3</v>
      </c>
      <c r="Z231">
        <v>2.0279999999999999E-3</v>
      </c>
      <c r="AA231">
        <v>2.0590000000000001E-3</v>
      </c>
      <c r="AB231">
        <v>2.0860000000000002E-3</v>
      </c>
      <c r="AC231">
        <v>2.1080000000000001E-3</v>
      </c>
      <c r="AD231">
        <v>2.1329999999999999E-3</v>
      </c>
      <c r="AE231">
        <v>2.16E-3</v>
      </c>
      <c r="AF231">
        <v>2.1840000000000002E-3</v>
      </c>
      <c r="AG231">
        <v>2.2070000000000002E-3</v>
      </c>
      <c r="AH231">
        <v>2.2300000000000002E-3</v>
      </c>
      <c r="AI231" s="9">
        <v>5.1999999999999998E-2</v>
      </c>
    </row>
    <row r="232" spans="1:35" x14ac:dyDescent="0.35">
      <c r="A232" t="s">
        <v>76</v>
      </c>
      <c r="B232" t="s">
        <v>1369</v>
      </c>
      <c r="C232" t="s">
        <v>1368</v>
      </c>
      <c r="D232" t="s">
        <v>55</v>
      </c>
      <c r="F232">
        <v>5.3200000000000003E-4</v>
      </c>
      <c r="G232">
        <v>6.2699999999999995E-4</v>
      </c>
      <c r="H232">
        <v>7.2199999999999999E-4</v>
      </c>
      <c r="I232">
        <v>7.9699999999999997E-4</v>
      </c>
      <c r="J232">
        <v>8.7299999999999997E-4</v>
      </c>
      <c r="K232">
        <v>9.4399999999999996E-4</v>
      </c>
      <c r="L232">
        <v>1.0150000000000001E-3</v>
      </c>
      <c r="M232">
        <v>1.08E-3</v>
      </c>
      <c r="N232">
        <v>1.1460000000000001E-3</v>
      </c>
      <c r="O232">
        <v>1.2110000000000001E-3</v>
      </c>
      <c r="P232">
        <v>1.274E-3</v>
      </c>
      <c r="Q232">
        <v>1.3339999999999999E-3</v>
      </c>
      <c r="R232">
        <v>1.39E-3</v>
      </c>
      <c r="S232">
        <v>1.4419999999999999E-3</v>
      </c>
      <c r="T232">
        <v>1.488E-3</v>
      </c>
      <c r="U232">
        <v>1.5319999999999999E-3</v>
      </c>
      <c r="V232">
        <v>1.572E-3</v>
      </c>
      <c r="W232">
        <v>1.6069999999999999E-3</v>
      </c>
      <c r="X232">
        <v>1.635E-3</v>
      </c>
      <c r="Y232">
        <v>1.6559999999999999E-3</v>
      </c>
      <c r="Z232">
        <v>1.681E-3</v>
      </c>
      <c r="AA232">
        <v>1.6980000000000001E-3</v>
      </c>
      <c r="AB232">
        <v>1.712E-3</v>
      </c>
      <c r="AC232">
        <v>1.722E-3</v>
      </c>
      <c r="AD232">
        <v>1.7329999999999999E-3</v>
      </c>
      <c r="AE232">
        <v>1.7420000000000001E-3</v>
      </c>
      <c r="AF232">
        <v>1.75E-3</v>
      </c>
      <c r="AG232">
        <v>1.7570000000000001E-3</v>
      </c>
      <c r="AH232">
        <v>1.7639999999999999E-3</v>
      </c>
      <c r="AI232" s="9">
        <v>4.3999999999999997E-2</v>
      </c>
    </row>
    <row r="233" spans="1:35" x14ac:dyDescent="0.35">
      <c r="A233" t="s">
        <v>77</v>
      </c>
      <c r="B233" t="s">
        <v>1367</v>
      </c>
      <c r="C233" t="s">
        <v>1366</v>
      </c>
      <c r="D233" t="s">
        <v>55</v>
      </c>
      <c r="F233">
        <v>5.4600000000000004E-4</v>
      </c>
      <c r="G233">
        <v>6.8099999999999996E-4</v>
      </c>
      <c r="H233">
        <v>8.2100000000000001E-4</v>
      </c>
      <c r="I233">
        <v>9.3999999999999997E-4</v>
      </c>
      <c r="J233">
        <v>1.07E-3</v>
      </c>
      <c r="K233">
        <v>1.193E-3</v>
      </c>
      <c r="L233">
        <v>1.3190000000000001E-3</v>
      </c>
      <c r="M233">
        <v>1.4400000000000001E-3</v>
      </c>
      <c r="N233">
        <v>1.5629999999999999E-3</v>
      </c>
      <c r="O233">
        <v>1.6850000000000001E-3</v>
      </c>
      <c r="P233">
        <v>1.8029999999999999E-3</v>
      </c>
      <c r="Q233">
        <v>1.915E-3</v>
      </c>
      <c r="R233">
        <v>2.0279999999999999E-3</v>
      </c>
      <c r="S233">
        <v>2.1380000000000001E-3</v>
      </c>
      <c r="T233">
        <v>2.2390000000000001E-3</v>
      </c>
      <c r="U233">
        <v>2.3370000000000001E-3</v>
      </c>
      <c r="V233">
        <v>2.4269999999999999E-3</v>
      </c>
      <c r="W233">
        <v>2.5049999999999998E-3</v>
      </c>
      <c r="X233">
        <v>2.5690000000000001E-3</v>
      </c>
      <c r="Y233">
        <v>2.6259999999999999E-3</v>
      </c>
      <c r="Z233">
        <v>2.6800000000000001E-3</v>
      </c>
      <c r="AA233">
        <v>2.722E-3</v>
      </c>
      <c r="AB233">
        <v>2.7569999999999999E-3</v>
      </c>
      <c r="AC233">
        <v>2.7859999999999998E-3</v>
      </c>
      <c r="AD233">
        <v>2.8170000000000001E-3</v>
      </c>
      <c r="AE233">
        <v>2.8419999999999999E-3</v>
      </c>
      <c r="AF233">
        <v>2.8600000000000001E-3</v>
      </c>
      <c r="AG233">
        <v>2.8770000000000002E-3</v>
      </c>
      <c r="AH233">
        <v>2.8930000000000002E-3</v>
      </c>
      <c r="AI233" s="9">
        <v>6.0999999999999999E-2</v>
      </c>
    </row>
    <row r="234" spans="1:35" x14ac:dyDescent="0.35">
      <c r="A234" t="s">
        <v>481</v>
      </c>
      <c r="B234" t="s">
        <v>1365</v>
      </c>
      <c r="D234" t="s">
        <v>55</v>
      </c>
    </row>
    <row r="235" spans="1:35" x14ac:dyDescent="0.35">
      <c r="A235" t="s">
        <v>75</v>
      </c>
      <c r="B235" t="s">
        <v>541</v>
      </c>
      <c r="C235" t="s">
        <v>540</v>
      </c>
      <c r="D235" t="s">
        <v>55</v>
      </c>
      <c r="F235">
        <v>5.8361999999999997E-2</v>
      </c>
      <c r="G235">
        <v>7.1034E-2</v>
      </c>
      <c r="H235">
        <v>8.6294999999999997E-2</v>
      </c>
      <c r="I235">
        <v>0.10396900000000001</v>
      </c>
      <c r="J235">
        <v>0.12512400000000001</v>
      </c>
      <c r="K235">
        <v>0.15024399999999999</v>
      </c>
      <c r="L235">
        <v>0.17893800000000001</v>
      </c>
      <c r="M235">
        <v>0.21158399999999999</v>
      </c>
      <c r="N235">
        <v>0.247534</v>
      </c>
      <c r="O235">
        <v>0.280615</v>
      </c>
      <c r="P235">
        <v>0.31468699999999999</v>
      </c>
      <c r="Q235">
        <v>0.34886600000000001</v>
      </c>
      <c r="R235">
        <v>0.38420700000000002</v>
      </c>
      <c r="S235">
        <v>0.41911799999999999</v>
      </c>
      <c r="T235">
        <v>0.45283299999999999</v>
      </c>
      <c r="U235">
        <v>0.48568299999999998</v>
      </c>
      <c r="V235">
        <v>0.51746999999999999</v>
      </c>
      <c r="W235">
        <v>0.54762900000000003</v>
      </c>
      <c r="X235">
        <v>0.575928</v>
      </c>
      <c r="Y235">
        <v>0.60268999999999995</v>
      </c>
      <c r="Z235">
        <v>0.627668</v>
      </c>
      <c r="AA235">
        <v>0.65048700000000004</v>
      </c>
      <c r="AB235">
        <v>0.67184600000000005</v>
      </c>
      <c r="AC235">
        <v>0.69111299999999998</v>
      </c>
      <c r="AD235">
        <v>0.71077699999999999</v>
      </c>
      <c r="AE235">
        <v>0.72935899999999998</v>
      </c>
      <c r="AF235">
        <v>0.74737900000000002</v>
      </c>
      <c r="AG235">
        <v>0.76507400000000003</v>
      </c>
      <c r="AH235">
        <v>0.78207000000000004</v>
      </c>
      <c r="AI235" s="9">
        <v>9.7000000000000003E-2</v>
      </c>
    </row>
    <row r="236" spans="1:35" x14ac:dyDescent="0.35">
      <c r="A236" t="s">
        <v>76</v>
      </c>
      <c r="B236" t="s">
        <v>1364</v>
      </c>
      <c r="C236" t="s">
        <v>1363</v>
      </c>
      <c r="D236" t="s">
        <v>55</v>
      </c>
      <c r="F236">
        <v>5.7518E-2</v>
      </c>
      <c r="G236">
        <v>6.7918000000000006E-2</v>
      </c>
      <c r="H236">
        <v>8.0771999999999997E-2</v>
      </c>
      <c r="I236">
        <v>9.5127000000000003E-2</v>
      </c>
      <c r="J236">
        <v>0.112275</v>
      </c>
      <c r="K236">
        <v>0.132575</v>
      </c>
      <c r="L236">
        <v>0.155832</v>
      </c>
      <c r="M236">
        <v>0.18254400000000001</v>
      </c>
      <c r="N236">
        <v>0.21237200000000001</v>
      </c>
      <c r="O236">
        <v>0.24005799999999999</v>
      </c>
      <c r="P236">
        <v>0.26913799999999999</v>
      </c>
      <c r="Q236">
        <v>0.29850599999999999</v>
      </c>
      <c r="R236">
        <v>0.328455</v>
      </c>
      <c r="S236">
        <v>0.35764400000000002</v>
      </c>
      <c r="T236">
        <v>0.38544899999999999</v>
      </c>
      <c r="U236">
        <v>0.41269400000000001</v>
      </c>
      <c r="V236">
        <v>0.43927500000000003</v>
      </c>
      <c r="W236">
        <v>0.46485199999999999</v>
      </c>
      <c r="X236">
        <v>0.488811</v>
      </c>
      <c r="Y236">
        <v>0.51144900000000004</v>
      </c>
      <c r="Z236">
        <v>0.53287499999999999</v>
      </c>
      <c r="AA236">
        <v>0.55262199999999995</v>
      </c>
      <c r="AB236">
        <v>0.57119399999999998</v>
      </c>
      <c r="AC236">
        <v>0.58817600000000003</v>
      </c>
      <c r="AD236">
        <v>0.60421199999999997</v>
      </c>
      <c r="AE236">
        <v>0.61996099999999998</v>
      </c>
      <c r="AF236">
        <v>0.63537900000000003</v>
      </c>
      <c r="AG236">
        <v>0.65005900000000005</v>
      </c>
      <c r="AH236">
        <v>0.66430500000000003</v>
      </c>
      <c r="AI236" s="9">
        <v>9.0999999999999998E-2</v>
      </c>
    </row>
    <row r="237" spans="1:35" x14ac:dyDescent="0.35">
      <c r="A237" t="s">
        <v>77</v>
      </c>
      <c r="B237" t="s">
        <v>1362</v>
      </c>
      <c r="C237" t="s">
        <v>1361</v>
      </c>
      <c r="D237" t="s">
        <v>55</v>
      </c>
      <c r="F237">
        <v>5.9396999999999998E-2</v>
      </c>
      <c r="G237">
        <v>7.8321000000000002E-2</v>
      </c>
      <c r="H237">
        <v>0.10086199999999999</v>
      </c>
      <c r="I237">
        <v>0.13147600000000001</v>
      </c>
      <c r="J237">
        <v>0.170234</v>
      </c>
      <c r="K237">
        <v>0.217056</v>
      </c>
      <c r="L237">
        <v>0.27115</v>
      </c>
      <c r="M237">
        <v>0.333843</v>
      </c>
      <c r="N237">
        <v>0.40326200000000001</v>
      </c>
      <c r="O237">
        <v>0.46767599999999998</v>
      </c>
      <c r="P237">
        <v>0.53150399999999998</v>
      </c>
      <c r="Q237">
        <v>0.59483699999999995</v>
      </c>
      <c r="R237">
        <v>0.659524</v>
      </c>
      <c r="S237">
        <v>0.72264600000000001</v>
      </c>
      <c r="T237">
        <v>0.78183499999999995</v>
      </c>
      <c r="U237">
        <v>0.83952300000000002</v>
      </c>
      <c r="V237">
        <v>0.89338099999999998</v>
      </c>
      <c r="W237">
        <v>0.94317300000000004</v>
      </c>
      <c r="X237">
        <v>0.98922399999999999</v>
      </c>
      <c r="Y237">
        <v>1.0320210000000001</v>
      </c>
      <c r="Z237">
        <v>1.069607</v>
      </c>
      <c r="AA237">
        <v>1.1034379999999999</v>
      </c>
      <c r="AB237">
        <v>1.132708</v>
      </c>
      <c r="AC237">
        <v>1.1599010000000001</v>
      </c>
      <c r="AD237">
        <v>1.1856450000000001</v>
      </c>
      <c r="AE237">
        <v>1.20865</v>
      </c>
      <c r="AF237">
        <v>1.2296959999999999</v>
      </c>
      <c r="AG237">
        <v>1.249439</v>
      </c>
      <c r="AH237">
        <v>1.2696909999999999</v>
      </c>
      <c r="AI237" s="9">
        <v>0.11600000000000001</v>
      </c>
    </row>
    <row r="238" spans="1:35" x14ac:dyDescent="0.35">
      <c r="A238" t="s">
        <v>478</v>
      </c>
      <c r="B238" t="s">
        <v>1360</v>
      </c>
      <c r="D238" t="s">
        <v>55</v>
      </c>
    </row>
    <row r="239" spans="1:35" x14ac:dyDescent="0.35">
      <c r="A239" t="s">
        <v>75</v>
      </c>
      <c r="B239" t="s">
        <v>539</v>
      </c>
      <c r="C239" t="s">
        <v>538</v>
      </c>
      <c r="D239" t="s">
        <v>55</v>
      </c>
      <c r="F239">
        <v>27.985022000000001</v>
      </c>
      <c r="G239">
        <v>27.915506000000001</v>
      </c>
      <c r="H239">
        <v>27.542665</v>
      </c>
      <c r="I239">
        <v>27.243099000000001</v>
      </c>
      <c r="J239">
        <v>27.044117</v>
      </c>
      <c r="K239">
        <v>26.853287000000002</v>
      </c>
      <c r="L239">
        <v>26.632957000000001</v>
      </c>
      <c r="M239">
        <v>26.418835000000001</v>
      </c>
      <c r="N239">
        <v>26.200538999999999</v>
      </c>
      <c r="O239">
        <v>26.014679000000001</v>
      </c>
      <c r="P239">
        <v>25.872589000000001</v>
      </c>
      <c r="Q239">
        <v>25.774491999999999</v>
      </c>
      <c r="R239">
        <v>25.690580000000001</v>
      </c>
      <c r="S239">
        <v>25.603587999999998</v>
      </c>
      <c r="T239">
        <v>25.508139</v>
      </c>
      <c r="U239">
        <v>25.452673000000001</v>
      </c>
      <c r="V239">
        <v>25.421019000000001</v>
      </c>
      <c r="W239">
        <v>25.384802000000001</v>
      </c>
      <c r="X239">
        <v>25.403027000000002</v>
      </c>
      <c r="Y239">
        <v>25.434656</v>
      </c>
      <c r="Z239">
        <v>25.486145</v>
      </c>
      <c r="AA239">
        <v>25.544197</v>
      </c>
      <c r="AB239">
        <v>25.623047</v>
      </c>
      <c r="AC239">
        <v>25.714303999999998</v>
      </c>
      <c r="AD239">
        <v>25.843246000000001</v>
      </c>
      <c r="AE239">
        <v>25.998518000000001</v>
      </c>
      <c r="AF239">
        <v>26.158894</v>
      </c>
      <c r="AG239">
        <v>26.319996</v>
      </c>
      <c r="AH239">
        <v>26.531341999999999</v>
      </c>
      <c r="AI239" s="9">
        <v>-2E-3</v>
      </c>
    </row>
    <row r="240" spans="1:35" x14ac:dyDescent="0.35">
      <c r="A240" t="s">
        <v>76</v>
      </c>
      <c r="B240" t="s">
        <v>1359</v>
      </c>
      <c r="C240" t="s">
        <v>1358</v>
      </c>
      <c r="D240" t="s">
        <v>55</v>
      </c>
      <c r="F240">
        <v>27.877199000000001</v>
      </c>
      <c r="G240">
        <v>27.562044</v>
      </c>
      <c r="H240">
        <v>27.019299</v>
      </c>
      <c r="I240">
        <v>26.586012</v>
      </c>
      <c r="J240">
        <v>26.289529999999999</v>
      </c>
      <c r="K240">
        <v>26.013884999999998</v>
      </c>
      <c r="L240">
        <v>25.747688</v>
      </c>
      <c r="M240">
        <v>25.473334999999999</v>
      </c>
      <c r="N240">
        <v>25.225574000000002</v>
      </c>
      <c r="O240">
        <v>25.020562999999999</v>
      </c>
      <c r="P240">
        <v>24.858899999999998</v>
      </c>
      <c r="Q240">
        <v>24.725739999999998</v>
      </c>
      <c r="R240">
        <v>24.565638</v>
      </c>
      <c r="S240">
        <v>24.384888</v>
      </c>
      <c r="T240">
        <v>24.178401999999998</v>
      </c>
      <c r="U240">
        <v>24.034281</v>
      </c>
      <c r="V240">
        <v>23.930776999999999</v>
      </c>
      <c r="W240">
        <v>23.830843000000002</v>
      </c>
      <c r="X240">
        <v>23.770063</v>
      </c>
      <c r="Y240">
        <v>23.702337</v>
      </c>
      <c r="Z240">
        <v>23.663620000000002</v>
      </c>
      <c r="AA240">
        <v>23.636061000000002</v>
      </c>
      <c r="AB240">
        <v>23.637713999999999</v>
      </c>
      <c r="AC240">
        <v>23.652657000000001</v>
      </c>
      <c r="AD240">
        <v>23.703935999999999</v>
      </c>
      <c r="AE240">
        <v>23.780564999999999</v>
      </c>
      <c r="AF240">
        <v>23.872903999999998</v>
      </c>
      <c r="AG240">
        <v>23.983829</v>
      </c>
      <c r="AH240">
        <v>24.132097000000002</v>
      </c>
      <c r="AI240" s="9">
        <v>-5.0000000000000001E-3</v>
      </c>
    </row>
    <row r="241" spans="1:35" x14ac:dyDescent="0.35">
      <c r="A241" t="s">
        <v>77</v>
      </c>
      <c r="B241" t="s">
        <v>1357</v>
      </c>
      <c r="C241" t="s">
        <v>1356</v>
      </c>
      <c r="D241" t="s">
        <v>55</v>
      </c>
      <c r="F241">
        <v>28.005547</v>
      </c>
      <c r="G241">
        <v>28.027107000000001</v>
      </c>
      <c r="H241">
        <v>27.769289000000001</v>
      </c>
      <c r="I241">
        <v>27.549582999999998</v>
      </c>
      <c r="J241">
        <v>27.496880000000001</v>
      </c>
      <c r="K241">
        <v>27.366554000000001</v>
      </c>
      <c r="L241">
        <v>27.194599</v>
      </c>
      <c r="M241">
        <v>27.018345</v>
      </c>
      <c r="N241">
        <v>26.826733000000001</v>
      </c>
      <c r="O241">
        <v>26.610344000000001</v>
      </c>
      <c r="P241">
        <v>26.378428</v>
      </c>
      <c r="Q241">
        <v>26.174790999999999</v>
      </c>
      <c r="R241">
        <v>26.000371999999999</v>
      </c>
      <c r="S241">
        <v>25.848997000000001</v>
      </c>
      <c r="T241">
        <v>25.694441000000001</v>
      </c>
      <c r="U241">
        <v>25.581258999999999</v>
      </c>
      <c r="V241">
        <v>25.506523000000001</v>
      </c>
      <c r="W241">
        <v>25.455078</v>
      </c>
      <c r="X241">
        <v>25.460135999999999</v>
      </c>
      <c r="Y241">
        <v>25.467886</v>
      </c>
      <c r="Z241">
        <v>25.449214999999999</v>
      </c>
      <c r="AA241">
        <v>25.432549000000002</v>
      </c>
      <c r="AB241">
        <v>25.429667999999999</v>
      </c>
      <c r="AC241">
        <v>25.465281000000001</v>
      </c>
      <c r="AD241">
        <v>25.537973000000001</v>
      </c>
      <c r="AE241">
        <v>25.639579999999999</v>
      </c>
      <c r="AF241">
        <v>25.726164000000001</v>
      </c>
      <c r="AG241">
        <v>25.860035</v>
      </c>
      <c r="AH241">
        <v>26.048404999999999</v>
      </c>
      <c r="AI241" s="9">
        <v>-3.0000000000000001E-3</v>
      </c>
    </row>
    <row r="242" spans="1:35" x14ac:dyDescent="0.35">
      <c r="A242" t="s">
        <v>475</v>
      </c>
      <c r="B242" t="s">
        <v>1355</v>
      </c>
      <c r="D242" t="s">
        <v>55</v>
      </c>
    </row>
    <row r="243" spans="1:35" x14ac:dyDescent="0.35">
      <c r="A243" t="s">
        <v>75</v>
      </c>
      <c r="B243" t="s">
        <v>537</v>
      </c>
      <c r="C243" t="s">
        <v>536</v>
      </c>
      <c r="D243" t="s">
        <v>55</v>
      </c>
      <c r="F243">
        <v>0.106937</v>
      </c>
      <c r="G243">
        <v>0.12754699999999999</v>
      </c>
      <c r="H243">
        <v>0.15551999999999999</v>
      </c>
      <c r="I243">
        <v>0.18703</v>
      </c>
      <c r="J243">
        <v>0.22295499999999999</v>
      </c>
      <c r="K243">
        <v>0.26488800000000001</v>
      </c>
      <c r="L243">
        <v>0.31172699999999998</v>
      </c>
      <c r="M243">
        <v>0.36485099999999998</v>
      </c>
      <c r="N243">
        <v>0.42382900000000001</v>
      </c>
      <c r="O243">
        <v>0.47994599999999998</v>
      </c>
      <c r="P243">
        <v>0.54014200000000001</v>
      </c>
      <c r="Q243">
        <v>0.59834399999999999</v>
      </c>
      <c r="R243">
        <v>0.66142400000000001</v>
      </c>
      <c r="S243">
        <v>0.72216599999999997</v>
      </c>
      <c r="T243">
        <v>0.78066999999999998</v>
      </c>
      <c r="U243">
        <v>0.83455999999999997</v>
      </c>
      <c r="V243">
        <v>0.88357300000000005</v>
      </c>
      <c r="W243">
        <v>0.92870299999999995</v>
      </c>
      <c r="X243">
        <v>0.97254499999999999</v>
      </c>
      <c r="Y243">
        <v>1.015199</v>
      </c>
      <c r="Z243">
        <v>1.0585659999999999</v>
      </c>
      <c r="AA243">
        <v>1.0964929999999999</v>
      </c>
      <c r="AB243">
        <v>1.132822</v>
      </c>
      <c r="AC243">
        <v>1.1668590000000001</v>
      </c>
      <c r="AD243">
        <v>1.1966730000000001</v>
      </c>
      <c r="AE243">
        <v>1.2260679999999999</v>
      </c>
      <c r="AF243">
        <v>1.254929</v>
      </c>
      <c r="AG243">
        <v>1.2812790000000001</v>
      </c>
      <c r="AH243">
        <v>1.3076650000000001</v>
      </c>
      <c r="AI243" s="9">
        <v>9.4E-2</v>
      </c>
    </row>
    <row r="244" spans="1:35" x14ac:dyDescent="0.35">
      <c r="A244" t="s">
        <v>76</v>
      </c>
      <c r="B244" t="s">
        <v>1354</v>
      </c>
      <c r="C244" t="s">
        <v>1353</v>
      </c>
      <c r="D244" t="s">
        <v>55</v>
      </c>
      <c r="F244">
        <v>0.10541</v>
      </c>
      <c r="G244">
        <v>0.12250999999999999</v>
      </c>
      <c r="H244">
        <v>0.146284</v>
      </c>
      <c r="I244">
        <v>0.17178499999999999</v>
      </c>
      <c r="J244">
        <v>0.20046800000000001</v>
      </c>
      <c r="K244">
        <v>0.23371</v>
      </c>
      <c r="L244">
        <v>0.27109800000000001</v>
      </c>
      <c r="M244">
        <v>0.315388</v>
      </c>
      <c r="N244">
        <v>0.36450399999999999</v>
      </c>
      <c r="O244">
        <v>0.41105900000000001</v>
      </c>
      <c r="P244">
        <v>0.461453</v>
      </c>
      <c r="Q244">
        <v>0.511208</v>
      </c>
      <c r="R244">
        <v>0.565577</v>
      </c>
      <c r="S244">
        <v>0.61879399999999996</v>
      </c>
      <c r="T244">
        <v>0.66944599999999999</v>
      </c>
      <c r="U244">
        <v>0.71497699999999997</v>
      </c>
      <c r="V244">
        <v>0.75632200000000005</v>
      </c>
      <c r="W244">
        <v>0.79342199999999996</v>
      </c>
      <c r="X244">
        <v>0.82874300000000001</v>
      </c>
      <c r="Y244">
        <v>0.86416800000000005</v>
      </c>
      <c r="Z244">
        <v>0.901783</v>
      </c>
      <c r="AA244">
        <v>0.93407899999999999</v>
      </c>
      <c r="AB244">
        <v>0.96281300000000003</v>
      </c>
      <c r="AC244">
        <v>0.98844699999999996</v>
      </c>
      <c r="AD244">
        <v>1.0136270000000001</v>
      </c>
      <c r="AE244">
        <v>1.0397879999999999</v>
      </c>
      <c r="AF244">
        <v>1.0644690000000001</v>
      </c>
      <c r="AG244">
        <v>1.087699</v>
      </c>
      <c r="AH244">
        <v>1.1082829999999999</v>
      </c>
      <c r="AI244" s="9">
        <v>8.7999999999999995E-2</v>
      </c>
    </row>
    <row r="245" spans="1:35" x14ac:dyDescent="0.35">
      <c r="A245" t="s">
        <v>77</v>
      </c>
      <c r="B245" t="s">
        <v>1352</v>
      </c>
      <c r="C245" t="s">
        <v>1351</v>
      </c>
      <c r="D245" t="s">
        <v>55</v>
      </c>
      <c r="F245">
        <v>0.108848</v>
      </c>
      <c r="G245">
        <v>0.140654</v>
      </c>
      <c r="H245">
        <v>0.18157000000000001</v>
      </c>
      <c r="I245">
        <v>0.23491699999999999</v>
      </c>
      <c r="J245">
        <v>0.29827199999999998</v>
      </c>
      <c r="K245">
        <v>0.37196200000000001</v>
      </c>
      <c r="L245">
        <v>0.45546799999999998</v>
      </c>
      <c r="M245">
        <v>0.55281100000000005</v>
      </c>
      <c r="N245">
        <v>0.662107</v>
      </c>
      <c r="O245">
        <v>0.76830799999999999</v>
      </c>
      <c r="P245">
        <v>0.87485500000000005</v>
      </c>
      <c r="Q245">
        <v>0.97822399999999998</v>
      </c>
      <c r="R245">
        <v>1.084138</v>
      </c>
      <c r="S245">
        <v>1.186126</v>
      </c>
      <c r="T245">
        <v>1.286656</v>
      </c>
      <c r="U245">
        <v>1.379588</v>
      </c>
      <c r="V245">
        <v>1.4649380000000001</v>
      </c>
      <c r="W245">
        <v>1.5450280000000001</v>
      </c>
      <c r="X245">
        <v>1.6163719999999999</v>
      </c>
      <c r="Y245">
        <v>1.6864380000000001</v>
      </c>
      <c r="Z245">
        <v>1.760302</v>
      </c>
      <c r="AA245">
        <v>1.8133060000000001</v>
      </c>
      <c r="AB245">
        <v>1.862814</v>
      </c>
      <c r="AC245">
        <v>1.908096</v>
      </c>
      <c r="AD245">
        <v>1.949835</v>
      </c>
      <c r="AE245">
        <v>1.98102</v>
      </c>
      <c r="AF245">
        <v>2.014548</v>
      </c>
      <c r="AG245">
        <v>2.0464769999999999</v>
      </c>
      <c r="AH245">
        <v>2.0785499999999999</v>
      </c>
      <c r="AI245" s="9">
        <v>0.111</v>
      </c>
    </row>
    <row r="246" spans="1:35" x14ac:dyDescent="0.35">
      <c r="A246" t="s">
        <v>25</v>
      </c>
      <c r="B246" t="s">
        <v>1350</v>
      </c>
      <c r="D246" t="s">
        <v>55</v>
      </c>
    </row>
    <row r="247" spans="1:35" x14ac:dyDescent="0.35">
      <c r="A247" t="s">
        <v>75</v>
      </c>
      <c r="B247" t="s">
        <v>535</v>
      </c>
      <c r="C247" t="s">
        <v>534</v>
      </c>
      <c r="D247" t="s">
        <v>55</v>
      </c>
      <c r="F247">
        <v>28.091958999999999</v>
      </c>
      <c r="G247">
        <v>28.043053</v>
      </c>
      <c r="H247">
        <v>27.698184999999999</v>
      </c>
      <c r="I247">
        <v>27.430129999999998</v>
      </c>
      <c r="J247">
        <v>27.267073</v>
      </c>
      <c r="K247">
        <v>27.118175999999998</v>
      </c>
      <c r="L247">
        <v>26.944685</v>
      </c>
      <c r="M247">
        <v>26.783685999999999</v>
      </c>
      <c r="N247">
        <v>26.624369000000002</v>
      </c>
      <c r="O247">
        <v>26.494624999999999</v>
      </c>
      <c r="P247">
        <v>26.412731000000001</v>
      </c>
      <c r="Q247">
        <v>26.372837000000001</v>
      </c>
      <c r="R247">
        <v>26.352004999999998</v>
      </c>
      <c r="S247">
        <v>26.325754</v>
      </c>
      <c r="T247">
        <v>26.288809000000001</v>
      </c>
      <c r="U247">
        <v>26.287233000000001</v>
      </c>
      <c r="V247">
        <v>26.304592</v>
      </c>
      <c r="W247">
        <v>26.313504999999999</v>
      </c>
      <c r="X247">
        <v>26.375571999999998</v>
      </c>
      <c r="Y247">
        <v>26.449853999999998</v>
      </c>
      <c r="Z247">
        <v>26.544709999999998</v>
      </c>
      <c r="AA247">
        <v>26.640689999999999</v>
      </c>
      <c r="AB247">
        <v>26.755869000000001</v>
      </c>
      <c r="AC247">
        <v>26.881163000000001</v>
      </c>
      <c r="AD247">
        <v>27.039919000000001</v>
      </c>
      <c r="AE247">
        <v>27.224585999999999</v>
      </c>
      <c r="AF247">
        <v>27.413822</v>
      </c>
      <c r="AG247">
        <v>27.601274</v>
      </c>
      <c r="AH247">
        <v>27.839006000000001</v>
      </c>
      <c r="AI247" s="9">
        <v>0</v>
      </c>
    </row>
    <row r="248" spans="1:35" x14ac:dyDescent="0.35">
      <c r="A248" t="s">
        <v>76</v>
      </c>
      <c r="B248" t="s">
        <v>1349</v>
      </c>
      <c r="C248" t="s">
        <v>1348</v>
      </c>
      <c r="D248" t="s">
        <v>55</v>
      </c>
      <c r="F248">
        <v>27.982609</v>
      </c>
      <c r="G248">
        <v>27.684553000000001</v>
      </c>
      <c r="H248">
        <v>27.165583000000002</v>
      </c>
      <c r="I248">
        <v>26.757797</v>
      </c>
      <c r="J248">
        <v>26.489998</v>
      </c>
      <c r="K248">
        <v>26.247595</v>
      </c>
      <c r="L248">
        <v>26.018785000000001</v>
      </c>
      <c r="M248">
        <v>25.788723000000001</v>
      </c>
      <c r="N248">
        <v>25.590077999999998</v>
      </c>
      <c r="O248">
        <v>25.431622000000001</v>
      </c>
      <c r="P248">
        <v>25.320353000000001</v>
      </c>
      <c r="Q248">
        <v>25.236948000000002</v>
      </c>
      <c r="R248">
        <v>25.131214</v>
      </c>
      <c r="S248">
        <v>25.003681</v>
      </c>
      <c r="T248">
        <v>24.847849</v>
      </c>
      <c r="U248">
        <v>24.749258000000001</v>
      </c>
      <c r="V248">
        <v>24.687097999999999</v>
      </c>
      <c r="W248">
        <v>24.624264</v>
      </c>
      <c r="X248">
        <v>24.598806</v>
      </c>
      <c r="Y248">
        <v>24.566504999999999</v>
      </c>
      <c r="Z248">
        <v>24.565403</v>
      </c>
      <c r="AA248">
        <v>24.570139000000001</v>
      </c>
      <c r="AB248">
        <v>24.600529000000002</v>
      </c>
      <c r="AC248">
        <v>24.641103999999999</v>
      </c>
      <c r="AD248">
        <v>24.717562000000001</v>
      </c>
      <c r="AE248">
        <v>24.820353000000001</v>
      </c>
      <c r="AF248">
        <v>24.937373999999998</v>
      </c>
      <c r="AG248">
        <v>25.071527</v>
      </c>
      <c r="AH248">
        <v>25.240379000000001</v>
      </c>
      <c r="AI248" s="9">
        <v>-4.0000000000000001E-3</v>
      </c>
    </row>
    <row r="249" spans="1:35" x14ac:dyDescent="0.35">
      <c r="A249" t="s">
        <v>77</v>
      </c>
      <c r="B249" t="s">
        <v>1347</v>
      </c>
      <c r="C249" t="s">
        <v>1346</v>
      </c>
      <c r="D249" t="s">
        <v>55</v>
      </c>
      <c r="F249">
        <v>28.114394999999998</v>
      </c>
      <c r="G249">
        <v>28.167760999999999</v>
      </c>
      <c r="H249">
        <v>27.950859000000001</v>
      </c>
      <c r="I249">
        <v>27.784500000000001</v>
      </c>
      <c r="J249">
        <v>27.795152999999999</v>
      </c>
      <c r="K249">
        <v>27.738516000000001</v>
      </c>
      <c r="L249">
        <v>27.650065999999999</v>
      </c>
      <c r="M249">
        <v>27.571155999999998</v>
      </c>
      <c r="N249">
        <v>27.48884</v>
      </c>
      <c r="O249">
        <v>27.378653</v>
      </c>
      <c r="P249">
        <v>27.253283</v>
      </c>
      <c r="Q249">
        <v>27.153015</v>
      </c>
      <c r="R249">
        <v>27.084510999999999</v>
      </c>
      <c r="S249">
        <v>27.035122000000001</v>
      </c>
      <c r="T249">
        <v>26.981096000000001</v>
      </c>
      <c r="U249">
        <v>26.960846</v>
      </c>
      <c r="V249">
        <v>26.971461999999999</v>
      </c>
      <c r="W249">
        <v>27.000107</v>
      </c>
      <c r="X249">
        <v>27.076509000000001</v>
      </c>
      <c r="Y249">
        <v>27.154323999999999</v>
      </c>
      <c r="Z249">
        <v>27.209517000000002</v>
      </c>
      <c r="AA249">
        <v>27.245854999999999</v>
      </c>
      <c r="AB249">
        <v>27.292482</v>
      </c>
      <c r="AC249">
        <v>27.373377000000001</v>
      </c>
      <c r="AD249">
        <v>27.487808000000001</v>
      </c>
      <c r="AE249">
        <v>27.6206</v>
      </c>
      <c r="AF249">
        <v>27.740711000000001</v>
      </c>
      <c r="AG249">
        <v>27.906510999999998</v>
      </c>
      <c r="AH249">
        <v>28.126954999999999</v>
      </c>
      <c r="AI249" s="9">
        <v>0</v>
      </c>
    </row>
    <row r="250" spans="1:35" x14ac:dyDescent="0.35">
      <c r="A250" t="s">
        <v>221</v>
      </c>
    </row>
    <row r="251" spans="1:35" x14ac:dyDescent="0.35">
      <c r="A251" t="s">
        <v>25</v>
      </c>
      <c r="B251" t="s">
        <v>1345</v>
      </c>
      <c r="D251" t="s">
        <v>55</v>
      </c>
    </row>
    <row r="252" spans="1:35" x14ac:dyDescent="0.35">
      <c r="A252" t="s">
        <v>75</v>
      </c>
      <c r="B252" t="s">
        <v>533</v>
      </c>
      <c r="C252" t="s">
        <v>532</v>
      </c>
      <c r="D252" t="s">
        <v>55</v>
      </c>
      <c r="F252">
        <v>-0.64424800000000004</v>
      </c>
      <c r="G252">
        <v>-0.40866599999999997</v>
      </c>
      <c r="H252">
        <v>-0.17788499999999999</v>
      </c>
      <c r="I252">
        <v>-0.175009</v>
      </c>
      <c r="J252">
        <v>-0.171654</v>
      </c>
      <c r="K252">
        <v>-0.16808600000000001</v>
      </c>
      <c r="L252">
        <v>-0.16530800000000001</v>
      </c>
      <c r="M252">
        <v>-0.16263900000000001</v>
      </c>
      <c r="N252">
        <v>-0.15972800000000001</v>
      </c>
      <c r="O252">
        <v>-0.157164</v>
      </c>
      <c r="P252">
        <v>-0.15531400000000001</v>
      </c>
      <c r="Q252">
        <v>-0.15324599999999999</v>
      </c>
      <c r="R252">
        <v>-0.15140200000000001</v>
      </c>
      <c r="S252">
        <v>-0.14976400000000001</v>
      </c>
      <c r="T252">
        <v>-0.14776900000000001</v>
      </c>
      <c r="U252">
        <v>-0.14599400000000001</v>
      </c>
      <c r="V252">
        <v>-0.1444</v>
      </c>
      <c r="W252">
        <v>-0.14260500000000001</v>
      </c>
      <c r="X252">
        <v>-0.140957</v>
      </c>
      <c r="Y252">
        <v>-0.139626</v>
      </c>
      <c r="Z252">
        <v>-0.138261</v>
      </c>
      <c r="AA252">
        <v>-0.13671700000000001</v>
      </c>
      <c r="AB252">
        <v>-0.13497700000000001</v>
      </c>
      <c r="AC252">
        <v>-0.133103</v>
      </c>
      <c r="AD252">
        <v>-0.13144900000000001</v>
      </c>
      <c r="AE252">
        <v>-0.12968399999999999</v>
      </c>
      <c r="AF252">
        <v>-0.12767100000000001</v>
      </c>
      <c r="AG252">
        <v>-0.12559000000000001</v>
      </c>
      <c r="AH252">
        <v>-0.124139</v>
      </c>
      <c r="AI252" s="9">
        <v>-5.7000000000000002E-2</v>
      </c>
    </row>
    <row r="253" spans="1:35" x14ac:dyDescent="0.35">
      <c r="A253" t="s">
        <v>76</v>
      </c>
      <c r="B253" t="s">
        <v>1344</v>
      </c>
      <c r="C253" t="s">
        <v>1343</v>
      </c>
      <c r="D253" t="s">
        <v>55</v>
      </c>
      <c r="F253">
        <v>-0.538937</v>
      </c>
      <c r="G253">
        <v>-0.35227700000000001</v>
      </c>
      <c r="H253">
        <v>-0.173592</v>
      </c>
      <c r="I253">
        <v>-0.16887199999999999</v>
      </c>
      <c r="J253">
        <v>-0.16458900000000001</v>
      </c>
      <c r="K253">
        <v>-0.15995500000000001</v>
      </c>
      <c r="L253">
        <v>-0.15681300000000001</v>
      </c>
      <c r="M253">
        <v>-0.152804</v>
      </c>
      <c r="N253">
        <v>-0.14933299999999999</v>
      </c>
      <c r="O253">
        <v>-0.146262</v>
      </c>
      <c r="P253">
        <v>-0.14383000000000001</v>
      </c>
      <c r="Q253">
        <v>-0.14143500000000001</v>
      </c>
      <c r="R253">
        <v>-0.13894000000000001</v>
      </c>
      <c r="S253">
        <v>-0.136825</v>
      </c>
      <c r="T253">
        <v>-0.13423399999999999</v>
      </c>
      <c r="U253">
        <v>-0.132297</v>
      </c>
      <c r="V253">
        <v>-0.130496</v>
      </c>
      <c r="W253">
        <v>-0.12832099999999999</v>
      </c>
      <c r="X253">
        <v>-0.12651799999999999</v>
      </c>
      <c r="Y253">
        <v>-0.124739</v>
      </c>
      <c r="Z253">
        <v>-0.123109</v>
      </c>
      <c r="AA253">
        <v>-0.12141200000000001</v>
      </c>
      <c r="AB253">
        <v>-0.11945500000000001</v>
      </c>
      <c r="AC253">
        <v>-0.117497</v>
      </c>
      <c r="AD253">
        <v>-0.11555600000000001</v>
      </c>
      <c r="AE253">
        <v>-0.113402</v>
      </c>
      <c r="AF253">
        <v>-0.111099</v>
      </c>
      <c r="AG253">
        <v>-0.10895299999999999</v>
      </c>
      <c r="AH253">
        <v>-0.106963</v>
      </c>
      <c r="AI253" s="9">
        <v>-5.6000000000000001E-2</v>
      </c>
    </row>
    <row r="254" spans="1:35" x14ac:dyDescent="0.35">
      <c r="A254" t="s">
        <v>77</v>
      </c>
      <c r="B254" t="s">
        <v>1342</v>
      </c>
      <c r="C254" t="s">
        <v>1341</v>
      </c>
      <c r="D254" t="s">
        <v>55</v>
      </c>
      <c r="F254">
        <v>-0.663883</v>
      </c>
      <c r="G254">
        <v>-0.42167500000000002</v>
      </c>
      <c r="H254">
        <v>-0.18199100000000001</v>
      </c>
      <c r="I254">
        <v>-0.17781</v>
      </c>
      <c r="J254">
        <v>-0.17341999999999999</v>
      </c>
      <c r="K254">
        <v>-0.16903499999999999</v>
      </c>
      <c r="L254">
        <v>-0.16495499999999999</v>
      </c>
      <c r="M254">
        <v>-0.16097900000000001</v>
      </c>
      <c r="N254">
        <v>-0.15722700000000001</v>
      </c>
      <c r="O254">
        <v>-0.154392</v>
      </c>
      <c r="P254">
        <v>-0.15266199999999999</v>
      </c>
      <c r="Q254">
        <v>-0.15049799999999999</v>
      </c>
      <c r="R254">
        <v>-0.14801400000000001</v>
      </c>
      <c r="S254">
        <v>-0.14630899999999999</v>
      </c>
      <c r="T254">
        <v>-0.14441100000000001</v>
      </c>
      <c r="U254">
        <v>-0.14280000000000001</v>
      </c>
      <c r="V254">
        <v>-0.14189299999999999</v>
      </c>
      <c r="W254">
        <v>-0.14064099999999999</v>
      </c>
      <c r="X254">
        <v>-0.13963800000000001</v>
      </c>
      <c r="Y254">
        <v>-0.13847300000000001</v>
      </c>
      <c r="Z254">
        <v>-0.13646</v>
      </c>
      <c r="AA254">
        <v>-0.134466</v>
      </c>
      <c r="AB254">
        <v>-0.13316500000000001</v>
      </c>
      <c r="AC254">
        <v>-0.13137099999999999</v>
      </c>
      <c r="AD254">
        <v>-0.129388</v>
      </c>
      <c r="AE254">
        <v>-0.12728300000000001</v>
      </c>
      <c r="AF254">
        <v>-0.124803</v>
      </c>
      <c r="AG254">
        <v>-0.123125</v>
      </c>
      <c r="AH254">
        <v>-0.120532</v>
      </c>
      <c r="AI254" s="9">
        <v>-5.8999999999999997E-2</v>
      </c>
    </row>
    <row r="255" spans="1:35" x14ac:dyDescent="0.35">
      <c r="A255" t="s">
        <v>531</v>
      </c>
      <c r="B255" t="s">
        <v>530</v>
      </c>
    </row>
    <row r="256" spans="1:35" x14ac:dyDescent="0.35">
      <c r="A256" t="s">
        <v>448</v>
      </c>
      <c r="B256" t="s">
        <v>1340</v>
      </c>
      <c r="D256" t="s">
        <v>55</v>
      </c>
    </row>
    <row r="257" spans="1:35" x14ac:dyDescent="0.35">
      <c r="A257" t="s">
        <v>75</v>
      </c>
      <c r="B257" t="s">
        <v>529</v>
      </c>
      <c r="C257" t="s">
        <v>528</v>
      </c>
      <c r="D257" t="s">
        <v>55</v>
      </c>
      <c r="F257">
        <v>4.4504619999999999</v>
      </c>
      <c r="G257">
        <v>4.5514599999999996</v>
      </c>
      <c r="H257">
        <v>4.4573929999999997</v>
      </c>
      <c r="I257">
        <v>4.5447350000000002</v>
      </c>
      <c r="J257">
        <v>4.6559359999999996</v>
      </c>
      <c r="K257">
        <v>4.7378349999999996</v>
      </c>
      <c r="L257">
        <v>4.7968380000000002</v>
      </c>
      <c r="M257">
        <v>4.8333259999999996</v>
      </c>
      <c r="N257">
        <v>4.863092</v>
      </c>
      <c r="O257">
        <v>4.9074340000000003</v>
      </c>
      <c r="P257">
        <v>4.9615650000000002</v>
      </c>
      <c r="Q257">
        <v>5.0056250000000002</v>
      </c>
      <c r="R257">
        <v>5.0579900000000002</v>
      </c>
      <c r="S257">
        <v>5.1007999999999996</v>
      </c>
      <c r="T257">
        <v>5.1351129999999996</v>
      </c>
      <c r="U257">
        <v>5.1761980000000003</v>
      </c>
      <c r="V257">
        <v>5.2030370000000001</v>
      </c>
      <c r="W257">
        <v>5.2499589999999996</v>
      </c>
      <c r="X257">
        <v>5.3076090000000002</v>
      </c>
      <c r="Y257">
        <v>5.3551039999999999</v>
      </c>
      <c r="Z257">
        <v>5.3966649999999996</v>
      </c>
      <c r="AA257">
        <v>5.4452550000000004</v>
      </c>
      <c r="AB257">
        <v>5.4820919999999997</v>
      </c>
      <c r="AC257">
        <v>5.5144859999999998</v>
      </c>
      <c r="AD257">
        <v>5.5643180000000001</v>
      </c>
      <c r="AE257">
        <v>5.6265929999999997</v>
      </c>
      <c r="AF257">
        <v>5.6573310000000001</v>
      </c>
      <c r="AG257">
        <v>5.7031150000000004</v>
      </c>
      <c r="AH257">
        <v>5.7911450000000002</v>
      </c>
      <c r="AI257" s="9">
        <v>8.9999999999999993E-3</v>
      </c>
    </row>
    <row r="258" spans="1:35" x14ac:dyDescent="0.35">
      <c r="A258" t="s">
        <v>76</v>
      </c>
      <c r="B258" t="s">
        <v>1339</v>
      </c>
      <c r="C258" t="s">
        <v>1338</v>
      </c>
      <c r="D258" t="s">
        <v>55</v>
      </c>
      <c r="F258">
        <v>4.4504619999999999</v>
      </c>
      <c r="G258">
        <v>4.6005310000000001</v>
      </c>
      <c r="H258">
        <v>4.300935</v>
      </c>
      <c r="I258">
        <v>4.3447979999999999</v>
      </c>
      <c r="J258">
        <v>4.4475749999999996</v>
      </c>
      <c r="K258">
        <v>4.5338839999999996</v>
      </c>
      <c r="L258">
        <v>4.6035899999999996</v>
      </c>
      <c r="M258">
        <v>4.6394190000000002</v>
      </c>
      <c r="N258">
        <v>4.6646289999999997</v>
      </c>
      <c r="O258">
        <v>4.7019719999999996</v>
      </c>
      <c r="P258">
        <v>4.753628</v>
      </c>
      <c r="Q258">
        <v>4.8006060000000002</v>
      </c>
      <c r="R258">
        <v>4.8414219999999997</v>
      </c>
      <c r="S258">
        <v>4.8746809999999998</v>
      </c>
      <c r="T258">
        <v>4.8954310000000003</v>
      </c>
      <c r="U258">
        <v>4.943149</v>
      </c>
      <c r="V258">
        <v>4.9786950000000001</v>
      </c>
      <c r="W258">
        <v>5.0253629999999996</v>
      </c>
      <c r="X258">
        <v>5.0832959999999998</v>
      </c>
      <c r="Y258">
        <v>5.1276590000000004</v>
      </c>
      <c r="Z258">
        <v>5.1818390000000001</v>
      </c>
      <c r="AA258">
        <v>5.2530229999999998</v>
      </c>
      <c r="AB258">
        <v>5.2998690000000002</v>
      </c>
      <c r="AC258">
        <v>5.3381460000000001</v>
      </c>
      <c r="AD258">
        <v>5.3797410000000001</v>
      </c>
      <c r="AE258">
        <v>5.4357879999999996</v>
      </c>
      <c r="AF258">
        <v>5.492267</v>
      </c>
      <c r="AG258">
        <v>5.5501449999999997</v>
      </c>
      <c r="AH258">
        <v>5.5998929999999998</v>
      </c>
      <c r="AI258" s="9">
        <v>8.0000000000000002E-3</v>
      </c>
    </row>
    <row r="259" spans="1:35" x14ac:dyDescent="0.35">
      <c r="A259" t="s">
        <v>77</v>
      </c>
      <c r="B259" t="s">
        <v>1337</v>
      </c>
      <c r="C259" t="s">
        <v>1336</v>
      </c>
      <c r="D259" t="s">
        <v>55</v>
      </c>
      <c r="F259">
        <v>4.4504760000000001</v>
      </c>
      <c r="G259">
        <v>4.5927090000000002</v>
      </c>
      <c r="H259">
        <v>4.4005450000000002</v>
      </c>
      <c r="I259">
        <v>4.5344810000000004</v>
      </c>
      <c r="J259">
        <v>4.6459440000000001</v>
      </c>
      <c r="K259">
        <v>4.7263840000000004</v>
      </c>
      <c r="L259">
        <v>4.7683470000000003</v>
      </c>
      <c r="M259">
        <v>4.8196839999999996</v>
      </c>
      <c r="N259">
        <v>4.8658340000000004</v>
      </c>
      <c r="O259">
        <v>4.925262</v>
      </c>
      <c r="P259">
        <v>4.9942770000000003</v>
      </c>
      <c r="Q259">
        <v>5.0609299999999999</v>
      </c>
      <c r="R259">
        <v>5.1375019999999996</v>
      </c>
      <c r="S259">
        <v>5.2000739999999999</v>
      </c>
      <c r="T259">
        <v>5.2573309999999998</v>
      </c>
      <c r="U259">
        <v>5.32822</v>
      </c>
      <c r="V259">
        <v>5.3911439999999997</v>
      </c>
      <c r="W259">
        <v>5.435244</v>
      </c>
      <c r="X259">
        <v>5.5124630000000003</v>
      </c>
      <c r="Y259">
        <v>5.5700130000000003</v>
      </c>
      <c r="Z259">
        <v>5.5894469999999998</v>
      </c>
      <c r="AA259">
        <v>5.6411579999999999</v>
      </c>
      <c r="AB259">
        <v>5.7153859999999996</v>
      </c>
      <c r="AC259">
        <v>5.7704680000000002</v>
      </c>
      <c r="AD259">
        <v>5.8012980000000001</v>
      </c>
      <c r="AE259">
        <v>5.8500819999999996</v>
      </c>
      <c r="AF259">
        <v>5.8827489999999996</v>
      </c>
      <c r="AG259">
        <v>5.9636240000000003</v>
      </c>
      <c r="AH259">
        <v>5.9658629999999997</v>
      </c>
      <c r="AI259" s="9">
        <v>1.0999999999999999E-2</v>
      </c>
    </row>
    <row r="260" spans="1:35" x14ac:dyDescent="0.35">
      <c r="A260" t="s">
        <v>251</v>
      </c>
      <c r="B260" t="s">
        <v>1335</v>
      </c>
      <c r="D260" t="s">
        <v>55</v>
      </c>
    </row>
    <row r="261" spans="1:35" x14ac:dyDescent="0.35">
      <c r="A261" t="s">
        <v>75</v>
      </c>
      <c r="B261" t="s">
        <v>527</v>
      </c>
      <c r="C261" t="s">
        <v>526</v>
      </c>
      <c r="D261" t="s">
        <v>55</v>
      </c>
      <c r="F261">
        <v>16.186696999999999</v>
      </c>
      <c r="G261">
        <v>16.314539</v>
      </c>
      <c r="H261">
        <v>16.236139000000001</v>
      </c>
      <c r="I261">
        <v>15.990171999999999</v>
      </c>
      <c r="J261">
        <v>15.7888</v>
      </c>
      <c r="K261">
        <v>15.607678999999999</v>
      </c>
      <c r="L261">
        <v>15.404502000000001</v>
      </c>
      <c r="M261">
        <v>15.176081</v>
      </c>
      <c r="N261">
        <v>14.929452</v>
      </c>
      <c r="O261">
        <v>14.697958</v>
      </c>
      <c r="P261">
        <v>14.474534</v>
      </c>
      <c r="Q261">
        <v>14.294471</v>
      </c>
      <c r="R261">
        <v>14.137753</v>
      </c>
      <c r="S261">
        <v>13.982632000000001</v>
      </c>
      <c r="T261">
        <v>13.825029000000001</v>
      </c>
      <c r="U261">
        <v>13.693063</v>
      </c>
      <c r="V261">
        <v>13.579750000000001</v>
      </c>
      <c r="W261">
        <v>13.47598</v>
      </c>
      <c r="X261">
        <v>13.400293</v>
      </c>
      <c r="Y261">
        <v>13.339155</v>
      </c>
      <c r="Z261">
        <v>13.295448</v>
      </c>
      <c r="AA261">
        <v>13.264718999999999</v>
      </c>
      <c r="AB261">
        <v>13.256188999999999</v>
      </c>
      <c r="AC261">
        <v>13.26849</v>
      </c>
      <c r="AD261">
        <v>13.306704999999999</v>
      </c>
      <c r="AE261">
        <v>13.366092</v>
      </c>
      <c r="AF261">
        <v>13.435746999999999</v>
      </c>
      <c r="AG261">
        <v>13.514469999999999</v>
      </c>
      <c r="AH261">
        <v>13.616789000000001</v>
      </c>
      <c r="AI261" s="9">
        <v>-6.0000000000000001E-3</v>
      </c>
    </row>
    <row r="262" spans="1:35" x14ac:dyDescent="0.35">
      <c r="A262" t="s">
        <v>76</v>
      </c>
      <c r="B262" t="s">
        <v>1334</v>
      </c>
      <c r="C262" t="s">
        <v>1333</v>
      </c>
      <c r="D262" t="s">
        <v>55</v>
      </c>
      <c r="F262">
        <v>16.185276000000002</v>
      </c>
      <c r="G262">
        <v>16.086483000000001</v>
      </c>
      <c r="H262">
        <v>15.882277</v>
      </c>
      <c r="I262">
        <v>15.573029</v>
      </c>
      <c r="J262">
        <v>15.330987</v>
      </c>
      <c r="K262">
        <v>15.125012</v>
      </c>
      <c r="L262">
        <v>14.915552</v>
      </c>
      <c r="M262">
        <v>14.686263</v>
      </c>
      <c r="N262">
        <v>14.44834</v>
      </c>
      <c r="O262">
        <v>14.230344000000001</v>
      </c>
      <c r="P262">
        <v>14.019197999999999</v>
      </c>
      <c r="Q262">
        <v>13.839936</v>
      </c>
      <c r="R262">
        <v>13.657266</v>
      </c>
      <c r="S262">
        <v>13.460535999999999</v>
      </c>
      <c r="T262">
        <v>13.254568000000001</v>
      </c>
      <c r="U262">
        <v>13.077544</v>
      </c>
      <c r="V262">
        <v>12.92634</v>
      </c>
      <c r="W262">
        <v>12.787355</v>
      </c>
      <c r="X262">
        <v>12.671977999999999</v>
      </c>
      <c r="Y262">
        <v>12.564014999999999</v>
      </c>
      <c r="Z262">
        <v>12.475446</v>
      </c>
      <c r="AA262">
        <v>12.401595</v>
      </c>
      <c r="AB262">
        <v>12.352206000000001</v>
      </c>
      <c r="AC262">
        <v>12.324816</v>
      </c>
      <c r="AD262">
        <v>12.323373</v>
      </c>
      <c r="AE262">
        <v>12.348041</v>
      </c>
      <c r="AF262">
        <v>12.386668</v>
      </c>
      <c r="AG262">
        <v>12.441907</v>
      </c>
      <c r="AH262">
        <v>12.517118</v>
      </c>
      <c r="AI262" s="9">
        <v>-8.9999999999999993E-3</v>
      </c>
    </row>
    <row r="263" spans="1:35" x14ac:dyDescent="0.35">
      <c r="A263" t="s">
        <v>77</v>
      </c>
      <c r="B263" t="s">
        <v>1332</v>
      </c>
      <c r="C263" t="s">
        <v>1331</v>
      </c>
      <c r="D263" t="s">
        <v>55</v>
      </c>
      <c r="F263">
        <v>16.186157000000001</v>
      </c>
      <c r="G263">
        <v>16.371801000000001</v>
      </c>
      <c r="H263">
        <v>16.331403999999999</v>
      </c>
      <c r="I263">
        <v>16.097094999999999</v>
      </c>
      <c r="J263">
        <v>15.914061999999999</v>
      </c>
      <c r="K263">
        <v>15.712550999999999</v>
      </c>
      <c r="L263">
        <v>15.460376999999999</v>
      </c>
      <c r="M263">
        <v>15.167529999999999</v>
      </c>
      <c r="N263">
        <v>14.851267</v>
      </c>
      <c r="O263">
        <v>14.532207</v>
      </c>
      <c r="P263">
        <v>14.189116</v>
      </c>
      <c r="Q263">
        <v>13.872254999999999</v>
      </c>
      <c r="R263">
        <v>13.579798</v>
      </c>
      <c r="S263">
        <v>13.292600999999999</v>
      </c>
      <c r="T263">
        <v>13.002295999999999</v>
      </c>
      <c r="U263">
        <v>12.743752000000001</v>
      </c>
      <c r="V263">
        <v>12.511263</v>
      </c>
      <c r="W263">
        <v>12.297069</v>
      </c>
      <c r="X263">
        <v>12.119745999999999</v>
      </c>
      <c r="Y263">
        <v>11.958482999999999</v>
      </c>
      <c r="Z263">
        <v>11.814189000000001</v>
      </c>
      <c r="AA263">
        <v>11.693471000000001</v>
      </c>
      <c r="AB263">
        <v>11.600133</v>
      </c>
      <c r="AC263">
        <v>11.547560000000001</v>
      </c>
      <c r="AD263">
        <v>11.528109000000001</v>
      </c>
      <c r="AE263">
        <v>11.529745999999999</v>
      </c>
      <c r="AF263">
        <v>11.536365999999999</v>
      </c>
      <c r="AG263">
        <v>11.568179000000001</v>
      </c>
      <c r="AH263">
        <v>11.628406999999999</v>
      </c>
      <c r="AI263" s="9">
        <v>-1.2E-2</v>
      </c>
    </row>
    <row r="264" spans="1:35" x14ac:dyDescent="0.35">
      <c r="A264" t="s">
        <v>248</v>
      </c>
      <c r="B264" t="s">
        <v>1330</v>
      </c>
      <c r="D264" t="s">
        <v>55</v>
      </c>
    </row>
    <row r="265" spans="1:35" x14ac:dyDescent="0.35">
      <c r="A265" t="s">
        <v>75</v>
      </c>
      <c r="B265" t="s">
        <v>525</v>
      </c>
      <c r="C265" t="s">
        <v>524</v>
      </c>
      <c r="D265" t="s">
        <v>55</v>
      </c>
      <c r="F265">
        <v>3.3808999999999999E-2</v>
      </c>
      <c r="G265">
        <v>3.4185E-2</v>
      </c>
      <c r="H265">
        <v>3.209E-2</v>
      </c>
      <c r="I265">
        <v>3.1961999999999997E-2</v>
      </c>
      <c r="J265">
        <v>3.1167E-2</v>
      </c>
      <c r="K265">
        <v>3.0303E-2</v>
      </c>
      <c r="L265">
        <v>2.9252E-2</v>
      </c>
      <c r="M265">
        <v>2.8077000000000001E-2</v>
      </c>
      <c r="N265">
        <v>2.6841E-2</v>
      </c>
      <c r="O265">
        <v>2.5627E-2</v>
      </c>
      <c r="P265">
        <v>2.4441000000000001E-2</v>
      </c>
      <c r="Q265">
        <v>2.3382E-2</v>
      </c>
      <c r="R265">
        <v>2.2426999999999999E-2</v>
      </c>
      <c r="S265">
        <v>2.1575E-2</v>
      </c>
      <c r="T265">
        <v>2.0766E-2</v>
      </c>
      <c r="U265">
        <v>2.0174000000000001E-2</v>
      </c>
      <c r="V265">
        <v>1.9734000000000002E-2</v>
      </c>
      <c r="W265">
        <v>1.9435000000000001E-2</v>
      </c>
      <c r="X265">
        <v>1.9276999999999999E-2</v>
      </c>
      <c r="Y265">
        <v>1.9193000000000002E-2</v>
      </c>
      <c r="Z265">
        <v>1.9181E-2</v>
      </c>
      <c r="AA265">
        <v>1.9265000000000001E-2</v>
      </c>
      <c r="AB265">
        <v>1.9361E-2</v>
      </c>
      <c r="AC265">
        <v>1.9505000000000002E-2</v>
      </c>
      <c r="AD265">
        <v>1.9633999999999999E-2</v>
      </c>
      <c r="AE265">
        <v>1.9872000000000001E-2</v>
      </c>
      <c r="AF265">
        <v>2.0087000000000001E-2</v>
      </c>
      <c r="AG265">
        <v>2.0365999999999999E-2</v>
      </c>
      <c r="AH265">
        <v>2.0629999999999999E-2</v>
      </c>
      <c r="AI265" s="9">
        <v>-1.7000000000000001E-2</v>
      </c>
    </row>
    <row r="266" spans="1:35" x14ac:dyDescent="0.35">
      <c r="A266" t="s">
        <v>76</v>
      </c>
      <c r="B266" t="s">
        <v>1329</v>
      </c>
      <c r="C266" t="s">
        <v>1328</v>
      </c>
      <c r="D266" t="s">
        <v>55</v>
      </c>
      <c r="F266">
        <v>3.2389000000000001E-2</v>
      </c>
      <c r="G266">
        <v>3.2506E-2</v>
      </c>
      <c r="H266">
        <v>3.1771000000000001E-2</v>
      </c>
      <c r="I266">
        <v>3.1671999999999999E-2</v>
      </c>
      <c r="J266">
        <v>3.0966E-2</v>
      </c>
      <c r="K266">
        <v>3.0148000000000001E-2</v>
      </c>
      <c r="L266">
        <v>2.9381000000000001E-2</v>
      </c>
      <c r="M266">
        <v>2.8243999999999998E-2</v>
      </c>
      <c r="N266">
        <v>2.7023999999999999E-2</v>
      </c>
      <c r="O266">
        <v>2.5909999999999999E-2</v>
      </c>
      <c r="P266">
        <v>2.479E-2</v>
      </c>
      <c r="Q266">
        <v>2.3753E-2</v>
      </c>
      <c r="R266">
        <v>2.2759999999999999E-2</v>
      </c>
      <c r="S266">
        <v>2.1833999999999999E-2</v>
      </c>
      <c r="T266">
        <v>2.0969999999999999E-2</v>
      </c>
      <c r="U266">
        <v>2.0256E-2</v>
      </c>
      <c r="V266">
        <v>1.9751000000000001E-2</v>
      </c>
      <c r="W266">
        <v>1.9407000000000001E-2</v>
      </c>
      <c r="X266">
        <v>1.9236E-2</v>
      </c>
      <c r="Y266">
        <v>1.9067000000000001E-2</v>
      </c>
      <c r="Z266">
        <v>1.8936999999999999E-2</v>
      </c>
      <c r="AA266">
        <v>1.8915999999999999E-2</v>
      </c>
      <c r="AB266">
        <v>1.8984999999999998E-2</v>
      </c>
      <c r="AC266">
        <v>1.9057999999999999E-2</v>
      </c>
      <c r="AD266">
        <v>1.9179999999999999E-2</v>
      </c>
      <c r="AE266">
        <v>1.9331000000000001E-2</v>
      </c>
      <c r="AF266">
        <v>1.9501999999999999E-2</v>
      </c>
      <c r="AG266">
        <v>1.9768000000000001E-2</v>
      </c>
      <c r="AH266">
        <v>2.0035000000000001E-2</v>
      </c>
      <c r="AI266" s="9">
        <v>-1.7000000000000001E-2</v>
      </c>
    </row>
    <row r="267" spans="1:35" x14ac:dyDescent="0.35">
      <c r="A267" t="s">
        <v>77</v>
      </c>
      <c r="B267" t="s">
        <v>1327</v>
      </c>
      <c r="C267" t="s">
        <v>1326</v>
      </c>
      <c r="D267" t="s">
        <v>55</v>
      </c>
      <c r="F267">
        <v>3.3270000000000001E-2</v>
      </c>
      <c r="G267">
        <v>2.7366000000000001E-2</v>
      </c>
      <c r="H267">
        <v>2.7635E-2</v>
      </c>
      <c r="I267">
        <v>2.7063E-2</v>
      </c>
      <c r="J267">
        <v>2.6522E-2</v>
      </c>
      <c r="K267">
        <v>2.5901E-2</v>
      </c>
      <c r="L267">
        <v>2.5094999999999999E-2</v>
      </c>
      <c r="M267">
        <v>2.3983999999999998E-2</v>
      </c>
      <c r="N267">
        <v>2.2844E-2</v>
      </c>
      <c r="O267">
        <v>2.1672E-2</v>
      </c>
      <c r="P267">
        <v>2.0573000000000001E-2</v>
      </c>
      <c r="Q267">
        <v>1.9435000000000001E-2</v>
      </c>
      <c r="R267">
        <v>1.8334E-2</v>
      </c>
      <c r="S267">
        <v>1.7354000000000001E-2</v>
      </c>
      <c r="T267">
        <v>1.6527E-2</v>
      </c>
      <c r="U267">
        <v>1.5712E-2</v>
      </c>
      <c r="V267">
        <v>1.5202E-2</v>
      </c>
      <c r="W267">
        <v>1.4784E-2</v>
      </c>
      <c r="X267">
        <v>1.4442999999999999E-2</v>
      </c>
      <c r="Y267">
        <v>1.4227999999999999E-2</v>
      </c>
      <c r="Z267">
        <v>1.4031999999999999E-2</v>
      </c>
      <c r="AA267">
        <v>1.3925999999999999E-2</v>
      </c>
      <c r="AB267">
        <v>1.3816999999999999E-2</v>
      </c>
      <c r="AC267">
        <v>1.3816E-2</v>
      </c>
      <c r="AD267">
        <v>1.3819E-2</v>
      </c>
      <c r="AE267">
        <v>1.3849999999999999E-2</v>
      </c>
      <c r="AF267">
        <v>1.3753E-2</v>
      </c>
      <c r="AG267">
        <v>1.3858000000000001E-2</v>
      </c>
      <c r="AH267">
        <v>1.3934E-2</v>
      </c>
      <c r="AI267" s="9">
        <v>-3.1E-2</v>
      </c>
    </row>
    <row r="268" spans="1:35" x14ac:dyDescent="0.35">
      <c r="A268" t="s">
        <v>245</v>
      </c>
      <c r="B268" t="s">
        <v>1325</v>
      </c>
      <c r="D268" t="s">
        <v>55</v>
      </c>
    </row>
    <row r="269" spans="1:35" x14ac:dyDescent="0.35">
      <c r="A269" t="s">
        <v>75</v>
      </c>
      <c r="B269" t="s">
        <v>523</v>
      </c>
      <c r="C269" t="s">
        <v>522</v>
      </c>
      <c r="D269" t="s">
        <v>55</v>
      </c>
      <c r="F269">
        <v>3.2076410000000002</v>
      </c>
      <c r="G269">
        <v>3.4227699999999999</v>
      </c>
      <c r="H269">
        <v>3.4693510000000001</v>
      </c>
      <c r="I269">
        <v>3.4755720000000001</v>
      </c>
      <c r="J269">
        <v>3.5156429999999999</v>
      </c>
      <c r="K269">
        <v>3.555428</v>
      </c>
      <c r="L269">
        <v>3.5867559999999998</v>
      </c>
      <c r="M269">
        <v>3.609979</v>
      </c>
      <c r="N269">
        <v>3.6261999999999999</v>
      </c>
      <c r="O269">
        <v>3.6422979999999998</v>
      </c>
      <c r="P269">
        <v>3.6679409999999999</v>
      </c>
      <c r="Q269">
        <v>3.6949190000000001</v>
      </c>
      <c r="R269">
        <v>3.7192029999999998</v>
      </c>
      <c r="S269">
        <v>3.7481580000000001</v>
      </c>
      <c r="T269">
        <v>3.7858100000000001</v>
      </c>
      <c r="U269">
        <v>3.8309199999999999</v>
      </c>
      <c r="V269">
        <v>3.8783069999999999</v>
      </c>
      <c r="W269">
        <v>3.9277929999999999</v>
      </c>
      <c r="X269">
        <v>3.98536</v>
      </c>
      <c r="Y269">
        <v>4.0404499999999999</v>
      </c>
      <c r="Z269">
        <v>4.0965020000000001</v>
      </c>
      <c r="AA269">
        <v>4.1533959999999999</v>
      </c>
      <c r="AB269">
        <v>4.2101170000000003</v>
      </c>
      <c r="AC269">
        <v>4.2652929999999998</v>
      </c>
      <c r="AD269">
        <v>4.3191079999999999</v>
      </c>
      <c r="AE269">
        <v>4.3769239999999998</v>
      </c>
      <c r="AF269">
        <v>4.4353590000000001</v>
      </c>
      <c r="AG269">
        <v>4.4929920000000001</v>
      </c>
      <c r="AH269">
        <v>4.5573110000000003</v>
      </c>
      <c r="AI269" s="9">
        <v>1.2999999999999999E-2</v>
      </c>
    </row>
    <row r="270" spans="1:35" x14ac:dyDescent="0.35">
      <c r="A270" t="s">
        <v>76</v>
      </c>
      <c r="B270" t="s">
        <v>1324</v>
      </c>
      <c r="C270" t="s">
        <v>1323</v>
      </c>
      <c r="D270" t="s">
        <v>55</v>
      </c>
      <c r="F270">
        <v>3.2076410000000002</v>
      </c>
      <c r="G270">
        <v>3.4072339999999999</v>
      </c>
      <c r="H270">
        <v>3.4275639999999998</v>
      </c>
      <c r="I270">
        <v>3.4179810000000002</v>
      </c>
      <c r="J270">
        <v>3.4345539999999999</v>
      </c>
      <c r="K270">
        <v>3.4496959999999999</v>
      </c>
      <c r="L270">
        <v>3.4628420000000002</v>
      </c>
      <c r="M270">
        <v>3.4696600000000002</v>
      </c>
      <c r="N270">
        <v>3.4712209999999999</v>
      </c>
      <c r="O270">
        <v>3.4751949999999998</v>
      </c>
      <c r="P270">
        <v>3.49044</v>
      </c>
      <c r="Q270">
        <v>3.50075</v>
      </c>
      <c r="R270">
        <v>3.5003730000000002</v>
      </c>
      <c r="S270">
        <v>3.5031639999999999</v>
      </c>
      <c r="T270">
        <v>3.5148380000000001</v>
      </c>
      <c r="U270">
        <v>3.535304</v>
      </c>
      <c r="V270">
        <v>3.5623339999999999</v>
      </c>
      <c r="W270">
        <v>3.5935139999999999</v>
      </c>
      <c r="X270">
        <v>3.6301429999999999</v>
      </c>
      <c r="Y270">
        <v>3.6630929999999999</v>
      </c>
      <c r="Z270">
        <v>3.6975720000000001</v>
      </c>
      <c r="AA270">
        <v>3.7324299999999999</v>
      </c>
      <c r="AB270">
        <v>3.768958</v>
      </c>
      <c r="AC270">
        <v>3.805364</v>
      </c>
      <c r="AD270">
        <v>3.8426689999999999</v>
      </c>
      <c r="AE270">
        <v>3.882708</v>
      </c>
      <c r="AF270">
        <v>3.925818</v>
      </c>
      <c r="AG270">
        <v>3.9704489999999999</v>
      </c>
      <c r="AH270">
        <v>4.0199020000000001</v>
      </c>
      <c r="AI270" s="9">
        <v>8.0000000000000002E-3</v>
      </c>
    </row>
    <row r="271" spans="1:35" x14ac:dyDescent="0.35">
      <c r="A271" t="s">
        <v>77</v>
      </c>
      <c r="B271" t="s">
        <v>1322</v>
      </c>
      <c r="C271" t="s">
        <v>1321</v>
      </c>
      <c r="D271" t="s">
        <v>55</v>
      </c>
      <c r="F271">
        <v>3.2076410000000002</v>
      </c>
      <c r="G271">
        <v>3.4222730000000001</v>
      </c>
      <c r="H271">
        <v>3.4820530000000001</v>
      </c>
      <c r="I271">
        <v>3.5180850000000001</v>
      </c>
      <c r="J271">
        <v>3.6059670000000001</v>
      </c>
      <c r="K271">
        <v>3.6664110000000001</v>
      </c>
      <c r="L271">
        <v>3.7191169999999998</v>
      </c>
      <c r="M271">
        <v>3.7752840000000001</v>
      </c>
      <c r="N271">
        <v>3.8314970000000002</v>
      </c>
      <c r="O271">
        <v>3.8618049999999999</v>
      </c>
      <c r="P271">
        <v>3.890174</v>
      </c>
      <c r="Q271">
        <v>3.9217849999999999</v>
      </c>
      <c r="R271">
        <v>3.95641</v>
      </c>
      <c r="S271">
        <v>3.9976600000000002</v>
      </c>
      <c r="T271">
        <v>4.0419770000000002</v>
      </c>
      <c r="U271">
        <v>4.0904049999999996</v>
      </c>
      <c r="V271">
        <v>4.1449819999999997</v>
      </c>
      <c r="W271">
        <v>4.2003370000000002</v>
      </c>
      <c r="X271">
        <v>4.2637710000000002</v>
      </c>
      <c r="Y271">
        <v>4.3250719999999996</v>
      </c>
      <c r="Z271">
        <v>4.3833770000000003</v>
      </c>
      <c r="AA271">
        <v>4.4430310000000004</v>
      </c>
      <c r="AB271">
        <v>4.4951739999999996</v>
      </c>
      <c r="AC271">
        <v>4.5579479999999997</v>
      </c>
      <c r="AD271">
        <v>4.6188399999999996</v>
      </c>
      <c r="AE271">
        <v>4.6820190000000004</v>
      </c>
      <c r="AF271">
        <v>4.736173</v>
      </c>
      <c r="AG271">
        <v>4.7952409999999999</v>
      </c>
      <c r="AH271">
        <v>4.8835509999999998</v>
      </c>
      <c r="AI271" s="9">
        <v>1.4999999999999999E-2</v>
      </c>
    </row>
    <row r="272" spans="1:35" x14ac:dyDescent="0.35">
      <c r="A272" t="s">
        <v>439</v>
      </c>
      <c r="B272" t="s">
        <v>1320</v>
      </c>
      <c r="D272" t="s">
        <v>55</v>
      </c>
    </row>
    <row r="273" spans="1:35" x14ac:dyDescent="0.35">
      <c r="A273" t="s">
        <v>75</v>
      </c>
      <c r="B273" t="s">
        <v>521</v>
      </c>
      <c r="C273" t="s">
        <v>520</v>
      </c>
      <c r="D273" t="s">
        <v>55</v>
      </c>
      <c r="F273">
        <v>4.3489999999999996E-3</v>
      </c>
      <c r="G273">
        <v>4.4910000000000002E-3</v>
      </c>
      <c r="H273">
        <v>4.0049999999999999E-3</v>
      </c>
      <c r="I273">
        <v>4.1660000000000004E-3</v>
      </c>
      <c r="J273">
        <v>4.1939999999999998E-3</v>
      </c>
      <c r="K273">
        <v>4.2230000000000002E-3</v>
      </c>
      <c r="L273">
        <v>4.2300000000000003E-3</v>
      </c>
      <c r="M273">
        <v>4.2139999999999999E-3</v>
      </c>
      <c r="N273">
        <v>4.215E-3</v>
      </c>
      <c r="O273">
        <v>4.1830000000000001E-3</v>
      </c>
      <c r="P273">
        <v>4.1710000000000002E-3</v>
      </c>
      <c r="Q273">
        <v>4.1590000000000004E-3</v>
      </c>
      <c r="R273">
        <v>4.143E-3</v>
      </c>
      <c r="S273">
        <v>4.1269999999999996E-3</v>
      </c>
      <c r="T273">
        <v>4.1149999999999997E-3</v>
      </c>
      <c r="U273">
        <v>4.1019999999999997E-3</v>
      </c>
      <c r="V273">
        <v>4.0899999999999999E-3</v>
      </c>
      <c r="W273">
        <v>4.0800000000000003E-3</v>
      </c>
      <c r="X273">
        <v>4.0679999999999996E-3</v>
      </c>
      <c r="Y273">
        <v>4.0480000000000004E-3</v>
      </c>
      <c r="Z273">
        <v>4.0439999999999999E-3</v>
      </c>
      <c r="AA273">
        <v>4.0280000000000003E-3</v>
      </c>
      <c r="AB273">
        <v>4.0330000000000001E-3</v>
      </c>
      <c r="AC273">
        <v>4.0150000000000003E-3</v>
      </c>
      <c r="AD273">
        <v>3.9579999999999997E-3</v>
      </c>
      <c r="AE273">
        <v>3.954E-3</v>
      </c>
      <c r="AF273">
        <v>3.9480000000000001E-3</v>
      </c>
      <c r="AG273">
        <v>3.9379999999999997E-3</v>
      </c>
      <c r="AH273">
        <v>3.9350000000000001E-3</v>
      </c>
      <c r="AI273" s="9">
        <v>-4.0000000000000001E-3</v>
      </c>
    </row>
    <row r="274" spans="1:35" x14ac:dyDescent="0.35">
      <c r="A274" t="s">
        <v>76</v>
      </c>
      <c r="B274" t="s">
        <v>1319</v>
      </c>
      <c r="C274" t="s">
        <v>1318</v>
      </c>
      <c r="D274" t="s">
        <v>55</v>
      </c>
      <c r="F274">
        <v>4.3489999999999996E-3</v>
      </c>
      <c r="G274">
        <v>4.4910000000000002E-3</v>
      </c>
      <c r="H274">
        <v>4.0299999999999997E-3</v>
      </c>
      <c r="I274">
        <v>4.2399999999999998E-3</v>
      </c>
      <c r="J274">
        <v>4.2929999999999999E-3</v>
      </c>
      <c r="K274">
        <v>4.3200000000000001E-3</v>
      </c>
      <c r="L274">
        <v>4.3369999999999997E-3</v>
      </c>
      <c r="M274">
        <v>4.3200000000000001E-3</v>
      </c>
      <c r="N274">
        <v>4.3200000000000001E-3</v>
      </c>
      <c r="O274">
        <v>4.2900000000000004E-3</v>
      </c>
      <c r="P274">
        <v>4.2690000000000002E-3</v>
      </c>
      <c r="Q274">
        <v>4.2599999999999999E-3</v>
      </c>
      <c r="R274">
        <v>4.2459999999999998E-3</v>
      </c>
      <c r="S274">
        <v>4.2360000000000002E-3</v>
      </c>
      <c r="T274">
        <v>4.2180000000000004E-3</v>
      </c>
      <c r="U274">
        <v>4.1999999999999997E-3</v>
      </c>
      <c r="V274">
        <v>4.1869999999999997E-3</v>
      </c>
      <c r="W274">
        <v>4.1749999999999999E-3</v>
      </c>
      <c r="X274">
        <v>4.1700000000000001E-3</v>
      </c>
      <c r="Y274">
        <v>4.1549999999999998E-3</v>
      </c>
      <c r="Z274">
        <v>4.1450000000000002E-3</v>
      </c>
      <c r="AA274">
        <v>4.1289999999999999E-3</v>
      </c>
      <c r="AB274">
        <v>4.1240000000000001E-3</v>
      </c>
      <c r="AC274">
        <v>4.1180000000000001E-3</v>
      </c>
      <c r="AD274">
        <v>4.1149999999999997E-3</v>
      </c>
      <c r="AE274">
        <v>4.1079999999999997E-3</v>
      </c>
      <c r="AF274">
        <v>4.0879999999999996E-3</v>
      </c>
      <c r="AG274">
        <v>4.0959999999999998E-3</v>
      </c>
      <c r="AH274">
        <v>4.0920000000000002E-3</v>
      </c>
      <c r="AI274" s="9">
        <v>-2E-3</v>
      </c>
    </row>
    <row r="275" spans="1:35" x14ac:dyDescent="0.35">
      <c r="A275" t="s">
        <v>77</v>
      </c>
      <c r="B275" t="s">
        <v>1317</v>
      </c>
      <c r="C275" t="s">
        <v>1316</v>
      </c>
      <c r="D275" t="s">
        <v>55</v>
      </c>
      <c r="F275">
        <v>4.3489999999999996E-3</v>
      </c>
      <c r="G275">
        <v>4.4650000000000002E-3</v>
      </c>
      <c r="H275">
        <v>4.1219999999999998E-3</v>
      </c>
      <c r="I275">
        <v>3.7330000000000002E-3</v>
      </c>
      <c r="J275">
        <v>3.5049999999999999E-3</v>
      </c>
      <c r="K275">
        <v>3.3800000000000002E-3</v>
      </c>
      <c r="L275">
        <v>3.382E-3</v>
      </c>
      <c r="M275">
        <v>3.3809999999999999E-3</v>
      </c>
      <c r="N275">
        <v>3.3790000000000001E-3</v>
      </c>
      <c r="O275">
        <v>3.3760000000000001E-3</v>
      </c>
      <c r="P275">
        <v>3.3760000000000001E-3</v>
      </c>
      <c r="Q275">
        <v>3.3739999999999998E-3</v>
      </c>
      <c r="R275">
        <v>3.3709999999999999E-3</v>
      </c>
      <c r="S275">
        <v>3.3709999999999999E-3</v>
      </c>
      <c r="T275">
        <v>3.3709999999999999E-3</v>
      </c>
      <c r="U275">
        <v>3.369E-3</v>
      </c>
      <c r="V275">
        <v>3.369E-3</v>
      </c>
      <c r="W275">
        <v>3.3679999999999999E-3</v>
      </c>
      <c r="X275">
        <v>3.3670000000000002E-3</v>
      </c>
      <c r="Y275">
        <v>3.3630000000000001E-3</v>
      </c>
      <c r="Z275">
        <v>3.3600000000000001E-3</v>
      </c>
      <c r="AA275">
        <v>3.3570000000000002E-3</v>
      </c>
      <c r="AB275">
        <v>3.3570000000000002E-3</v>
      </c>
      <c r="AC275">
        <v>3.356E-3</v>
      </c>
      <c r="AD275">
        <v>3.356E-3</v>
      </c>
      <c r="AE275">
        <v>3.356E-3</v>
      </c>
      <c r="AF275">
        <v>3.356E-3</v>
      </c>
      <c r="AG275">
        <v>3.356E-3</v>
      </c>
      <c r="AH275">
        <v>3.356E-3</v>
      </c>
      <c r="AI275" s="9">
        <v>-8.9999999999999993E-3</v>
      </c>
    </row>
    <row r="276" spans="1:35" x14ac:dyDescent="0.35">
      <c r="A276" t="s">
        <v>242</v>
      </c>
      <c r="B276" t="s">
        <v>1315</v>
      </c>
      <c r="D276" t="s">
        <v>55</v>
      </c>
    </row>
    <row r="277" spans="1:35" x14ac:dyDescent="0.35">
      <c r="A277" t="s">
        <v>75</v>
      </c>
      <c r="B277" t="s">
        <v>519</v>
      </c>
      <c r="C277" t="s">
        <v>518</v>
      </c>
      <c r="D277" t="s">
        <v>55</v>
      </c>
      <c r="F277">
        <v>8.2242510000000006</v>
      </c>
      <c r="G277">
        <v>8.2043820000000007</v>
      </c>
      <c r="H277">
        <v>8.0367040000000003</v>
      </c>
      <c r="I277">
        <v>7.9607049999999999</v>
      </c>
      <c r="J277">
        <v>7.8954069999999996</v>
      </c>
      <c r="K277">
        <v>7.8233940000000004</v>
      </c>
      <c r="L277">
        <v>7.7660989999999996</v>
      </c>
      <c r="M277">
        <v>7.7072029999999998</v>
      </c>
      <c r="N277">
        <v>7.6369980000000002</v>
      </c>
      <c r="O277">
        <v>7.5709200000000001</v>
      </c>
      <c r="P277">
        <v>7.5269209999999998</v>
      </c>
      <c r="Q277">
        <v>7.4820450000000003</v>
      </c>
      <c r="R277">
        <v>7.4416330000000004</v>
      </c>
      <c r="S277">
        <v>7.4103899999999996</v>
      </c>
      <c r="T277">
        <v>7.3784489999999998</v>
      </c>
      <c r="U277">
        <v>7.3590210000000003</v>
      </c>
      <c r="V277">
        <v>7.3460669999999997</v>
      </c>
      <c r="W277">
        <v>7.3304580000000001</v>
      </c>
      <c r="X277">
        <v>7.3244210000000001</v>
      </c>
      <c r="Y277">
        <v>7.324719</v>
      </c>
      <c r="Z277">
        <v>7.3254469999999996</v>
      </c>
      <c r="AA277">
        <v>7.3232220000000003</v>
      </c>
      <c r="AB277">
        <v>7.318562</v>
      </c>
      <c r="AC277">
        <v>7.3116979999999998</v>
      </c>
      <c r="AD277">
        <v>7.3092499999999996</v>
      </c>
      <c r="AE277">
        <v>7.3076249999999998</v>
      </c>
      <c r="AF277">
        <v>7.3018960000000002</v>
      </c>
      <c r="AG277">
        <v>7.2948599999999999</v>
      </c>
      <c r="AH277">
        <v>7.3074789999999998</v>
      </c>
      <c r="AI277" s="9">
        <v>-4.0000000000000001E-3</v>
      </c>
    </row>
    <row r="278" spans="1:35" x14ac:dyDescent="0.35">
      <c r="A278" t="s">
        <v>76</v>
      </c>
      <c r="B278" t="s">
        <v>1314</v>
      </c>
      <c r="C278" t="s">
        <v>1313</v>
      </c>
      <c r="D278" t="s">
        <v>55</v>
      </c>
      <c r="F278">
        <v>8.2242510000000006</v>
      </c>
      <c r="G278">
        <v>8.0946459999999991</v>
      </c>
      <c r="H278">
        <v>7.8558770000000004</v>
      </c>
      <c r="I278">
        <v>7.7345459999999999</v>
      </c>
      <c r="J278">
        <v>7.6409099999999999</v>
      </c>
      <c r="K278">
        <v>7.5359680000000004</v>
      </c>
      <c r="L278">
        <v>7.4648899999999996</v>
      </c>
      <c r="M278">
        <v>7.3745339999999997</v>
      </c>
      <c r="N278">
        <v>7.2882259999999999</v>
      </c>
      <c r="O278">
        <v>7.2090649999999998</v>
      </c>
      <c r="P278">
        <v>7.1539479999999998</v>
      </c>
      <c r="Q278">
        <v>7.0970940000000002</v>
      </c>
      <c r="R278">
        <v>7.0277349999999998</v>
      </c>
      <c r="S278">
        <v>6.9684499999999998</v>
      </c>
      <c r="T278">
        <v>6.9057029999999999</v>
      </c>
      <c r="U278">
        <v>6.8666859999999996</v>
      </c>
      <c r="V278">
        <v>6.8371750000000002</v>
      </c>
      <c r="W278">
        <v>6.8029900000000003</v>
      </c>
      <c r="X278">
        <v>6.781047</v>
      </c>
      <c r="Y278">
        <v>6.7568099999999998</v>
      </c>
      <c r="Z278">
        <v>6.7371020000000001</v>
      </c>
      <c r="AA278">
        <v>6.7159329999999997</v>
      </c>
      <c r="AB278">
        <v>6.6919820000000003</v>
      </c>
      <c r="AC278">
        <v>6.669333</v>
      </c>
      <c r="AD278">
        <v>6.6487030000000003</v>
      </c>
      <c r="AE278">
        <v>6.6258059999999999</v>
      </c>
      <c r="AF278">
        <v>6.6013200000000003</v>
      </c>
      <c r="AG278">
        <v>6.5840870000000002</v>
      </c>
      <c r="AH278">
        <v>6.5757409999999998</v>
      </c>
      <c r="AI278" s="9">
        <v>-8.0000000000000002E-3</v>
      </c>
    </row>
    <row r="279" spans="1:35" x14ac:dyDescent="0.35">
      <c r="A279" t="s">
        <v>77</v>
      </c>
      <c r="B279" t="s">
        <v>1312</v>
      </c>
      <c r="C279" t="s">
        <v>1311</v>
      </c>
      <c r="D279" t="s">
        <v>55</v>
      </c>
      <c r="F279">
        <v>8.2242529999999991</v>
      </c>
      <c r="G279">
        <v>8.2208909999999999</v>
      </c>
      <c r="H279">
        <v>8.0878499999999995</v>
      </c>
      <c r="I279">
        <v>8.0023730000000004</v>
      </c>
      <c r="J279">
        <v>7.9401130000000002</v>
      </c>
      <c r="K279">
        <v>7.8573909999999998</v>
      </c>
      <c r="L279">
        <v>7.7739779999999996</v>
      </c>
      <c r="M279">
        <v>7.6981450000000002</v>
      </c>
      <c r="N279">
        <v>7.6279339999999998</v>
      </c>
      <c r="O279">
        <v>7.557156</v>
      </c>
      <c r="P279">
        <v>7.5054910000000001</v>
      </c>
      <c r="Q279">
        <v>7.4496099999999998</v>
      </c>
      <c r="R279">
        <v>7.3893870000000001</v>
      </c>
      <c r="S279">
        <v>7.3531269999999997</v>
      </c>
      <c r="T279">
        <v>7.3158219999999998</v>
      </c>
      <c r="U279">
        <v>7.2904900000000001</v>
      </c>
      <c r="V279">
        <v>7.2854599999999996</v>
      </c>
      <c r="W279">
        <v>7.2748350000000004</v>
      </c>
      <c r="X279">
        <v>7.2763679999999997</v>
      </c>
      <c r="Y279">
        <v>7.2738149999999999</v>
      </c>
      <c r="Z279">
        <v>7.2525060000000003</v>
      </c>
      <c r="AA279">
        <v>7.2333800000000004</v>
      </c>
      <c r="AB279">
        <v>7.2251479999999999</v>
      </c>
      <c r="AC279">
        <v>7.2176119999999999</v>
      </c>
      <c r="AD279">
        <v>7.2083750000000002</v>
      </c>
      <c r="AE279">
        <v>7.1982699999999999</v>
      </c>
      <c r="AF279">
        <v>7.1740370000000002</v>
      </c>
      <c r="AG279">
        <v>7.1719549999999996</v>
      </c>
      <c r="AH279">
        <v>7.1731999999999996</v>
      </c>
      <c r="AI279" s="9">
        <v>-5.0000000000000001E-3</v>
      </c>
    </row>
    <row r="280" spans="1:35" x14ac:dyDescent="0.35">
      <c r="A280" t="s">
        <v>236</v>
      </c>
      <c r="B280" t="s">
        <v>1310</v>
      </c>
      <c r="D280" t="s">
        <v>55</v>
      </c>
    </row>
    <row r="281" spans="1:35" x14ac:dyDescent="0.35">
      <c r="A281" t="s">
        <v>75</v>
      </c>
      <c r="B281" t="s">
        <v>517</v>
      </c>
      <c r="C281" t="s">
        <v>516</v>
      </c>
      <c r="D281" t="s">
        <v>55</v>
      </c>
      <c r="F281">
        <v>0.74403600000000003</v>
      </c>
      <c r="G281">
        <v>0.59810600000000003</v>
      </c>
      <c r="H281">
        <v>0.56601999999999997</v>
      </c>
      <c r="I281">
        <v>0.56119699999999995</v>
      </c>
      <c r="J281">
        <v>0.53463099999999997</v>
      </c>
      <c r="K281">
        <v>0.52211099999999999</v>
      </c>
      <c r="L281">
        <v>0.50204000000000004</v>
      </c>
      <c r="M281">
        <v>0.48959399999999997</v>
      </c>
      <c r="N281">
        <v>0.480462</v>
      </c>
      <c r="O281">
        <v>0.48019600000000001</v>
      </c>
      <c r="P281">
        <v>0.47948200000000002</v>
      </c>
      <c r="Q281">
        <v>0.479964</v>
      </c>
      <c r="R281">
        <v>0.478298</v>
      </c>
      <c r="S281">
        <v>0.47883999999999999</v>
      </c>
      <c r="T281">
        <v>0.47601199999999999</v>
      </c>
      <c r="U281">
        <v>0.47552100000000003</v>
      </c>
      <c r="V281">
        <v>0.47525000000000001</v>
      </c>
      <c r="W281">
        <v>0.47311700000000001</v>
      </c>
      <c r="X281">
        <v>0.47237899999999999</v>
      </c>
      <c r="Y281">
        <v>0.47192800000000001</v>
      </c>
      <c r="Z281">
        <v>0.47248099999999998</v>
      </c>
      <c r="AA281">
        <v>0.47098699999999999</v>
      </c>
      <c r="AB281">
        <v>0.470221</v>
      </c>
      <c r="AC281">
        <v>0.46890199999999999</v>
      </c>
      <c r="AD281">
        <v>0.47459899999999999</v>
      </c>
      <c r="AE281">
        <v>0.47405799999999998</v>
      </c>
      <c r="AF281">
        <v>0.46920499999999998</v>
      </c>
      <c r="AG281">
        <v>0.46545399999999998</v>
      </c>
      <c r="AH281">
        <v>0.461036</v>
      </c>
      <c r="AI281" s="9">
        <v>-1.7000000000000001E-2</v>
      </c>
    </row>
    <row r="282" spans="1:35" x14ac:dyDescent="0.35">
      <c r="A282" t="s">
        <v>76</v>
      </c>
      <c r="B282" t="s">
        <v>1309</v>
      </c>
      <c r="C282" t="s">
        <v>1308</v>
      </c>
      <c r="D282" t="s">
        <v>55</v>
      </c>
      <c r="F282">
        <v>0.74403600000000003</v>
      </c>
      <c r="G282">
        <v>0.60229999999999995</v>
      </c>
      <c r="H282">
        <v>0.57008099999999995</v>
      </c>
      <c r="I282">
        <v>0.56772199999999995</v>
      </c>
      <c r="J282">
        <v>0.54050699999999996</v>
      </c>
      <c r="K282">
        <v>0.53069900000000003</v>
      </c>
      <c r="L282">
        <v>0.50874299999999995</v>
      </c>
      <c r="M282">
        <v>0.49615900000000002</v>
      </c>
      <c r="N282">
        <v>0.48686099999999999</v>
      </c>
      <c r="O282">
        <v>0.48486200000000002</v>
      </c>
      <c r="P282">
        <v>0.48297200000000001</v>
      </c>
      <c r="Q282">
        <v>0.48250700000000002</v>
      </c>
      <c r="R282">
        <v>0.48122199999999998</v>
      </c>
      <c r="S282">
        <v>0.47984199999999999</v>
      </c>
      <c r="T282">
        <v>0.47666599999999998</v>
      </c>
      <c r="U282">
        <v>0.47561700000000001</v>
      </c>
      <c r="V282">
        <v>0.47395199999999998</v>
      </c>
      <c r="W282">
        <v>0.47245300000000001</v>
      </c>
      <c r="X282">
        <v>0.47386200000000001</v>
      </c>
      <c r="Y282">
        <v>0.47147499999999998</v>
      </c>
      <c r="Z282">
        <v>0.468696</v>
      </c>
      <c r="AA282">
        <v>0.466256</v>
      </c>
      <c r="AB282">
        <v>0.46418500000000001</v>
      </c>
      <c r="AC282">
        <v>0.461092</v>
      </c>
      <c r="AD282">
        <v>0.45986100000000002</v>
      </c>
      <c r="AE282">
        <v>0.45772000000000002</v>
      </c>
      <c r="AF282">
        <v>0.45036399999999999</v>
      </c>
      <c r="AG282">
        <v>0.44878600000000002</v>
      </c>
      <c r="AH282">
        <v>0.44644099999999998</v>
      </c>
      <c r="AI282" s="9">
        <v>-1.7999999999999999E-2</v>
      </c>
    </row>
    <row r="283" spans="1:35" x14ac:dyDescent="0.35">
      <c r="A283" t="s">
        <v>77</v>
      </c>
      <c r="B283" t="s">
        <v>1307</v>
      </c>
      <c r="C283" t="s">
        <v>1306</v>
      </c>
      <c r="D283" t="s">
        <v>55</v>
      </c>
      <c r="F283">
        <v>0.74403600000000003</v>
      </c>
      <c r="G283">
        <v>0.41301599999999999</v>
      </c>
      <c r="H283">
        <v>0.34721400000000002</v>
      </c>
      <c r="I283">
        <v>0.310006</v>
      </c>
      <c r="J283">
        <v>0.26841100000000001</v>
      </c>
      <c r="K283">
        <v>0.23363400000000001</v>
      </c>
      <c r="L283">
        <v>0.21502099999999999</v>
      </c>
      <c r="M283">
        <v>0.202379</v>
      </c>
      <c r="N283">
        <v>0.19306999999999999</v>
      </c>
      <c r="O283">
        <v>0.18939800000000001</v>
      </c>
      <c r="P283">
        <v>0.19098200000000001</v>
      </c>
      <c r="Q283">
        <v>0.19028999999999999</v>
      </c>
      <c r="R283">
        <v>0.186835</v>
      </c>
      <c r="S283">
        <v>0.18749399999999999</v>
      </c>
      <c r="T283">
        <v>0.189636</v>
      </c>
      <c r="U283">
        <v>0.18871299999999999</v>
      </c>
      <c r="V283">
        <v>0.19370200000000001</v>
      </c>
      <c r="W283">
        <v>0.194804</v>
      </c>
      <c r="X283">
        <v>0.195994</v>
      </c>
      <c r="Y283">
        <v>0.20638500000000001</v>
      </c>
      <c r="Z283">
        <v>0.20355200000000001</v>
      </c>
      <c r="AA283">
        <v>0.20150999999999999</v>
      </c>
      <c r="AB283">
        <v>0.20631099999999999</v>
      </c>
      <c r="AC283">
        <v>0.20702999999999999</v>
      </c>
      <c r="AD283">
        <v>0.206509</v>
      </c>
      <c r="AE283">
        <v>0.204319</v>
      </c>
      <c r="AF283">
        <v>0.20106599999999999</v>
      </c>
      <c r="AG283">
        <v>0.20017199999999999</v>
      </c>
      <c r="AH283">
        <v>0.19686200000000001</v>
      </c>
      <c r="AI283" s="9">
        <v>-4.5999999999999999E-2</v>
      </c>
    </row>
    <row r="284" spans="1:35" x14ac:dyDescent="0.35">
      <c r="A284" t="s">
        <v>432</v>
      </c>
      <c r="B284" t="s">
        <v>1305</v>
      </c>
      <c r="D284" t="s">
        <v>55</v>
      </c>
    </row>
    <row r="285" spans="1:35" x14ac:dyDescent="0.35">
      <c r="A285" t="s">
        <v>75</v>
      </c>
      <c r="B285" t="s">
        <v>515</v>
      </c>
      <c r="C285" t="s">
        <v>514</v>
      </c>
      <c r="D285" t="s">
        <v>55</v>
      </c>
      <c r="F285">
        <v>0.52429800000000004</v>
      </c>
      <c r="G285">
        <v>0.59491700000000003</v>
      </c>
      <c r="H285">
        <v>0.55000000000000004</v>
      </c>
      <c r="I285">
        <v>0.55000000000000004</v>
      </c>
      <c r="J285">
        <v>0.55000000000000004</v>
      </c>
      <c r="K285">
        <v>0.55000000000000004</v>
      </c>
      <c r="L285">
        <v>0.55000000000000004</v>
      </c>
      <c r="M285">
        <v>0.55000000000000004</v>
      </c>
      <c r="N285">
        <v>0.55000000000000004</v>
      </c>
      <c r="O285">
        <v>0.55000000000000004</v>
      </c>
      <c r="P285">
        <v>0.55000000000000004</v>
      </c>
      <c r="Q285">
        <v>0.55000000000000004</v>
      </c>
      <c r="R285">
        <v>0.55000000000000004</v>
      </c>
      <c r="S285">
        <v>0.55000000000000004</v>
      </c>
      <c r="T285">
        <v>0.55000000000000004</v>
      </c>
      <c r="U285">
        <v>0.55000000000000004</v>
      </c>
      <c r="V285">
        <v>0.55000000000000004</v>
      </c>
      <c r="W285">
        <v>0.55000000000000004</v>
      </c>
      <c r="X285">
        <v>0.55000000000000004</v>
      </c>
      <c r="Y285">
        <v>0.55000000000000004</v>
      </c>
      <c r="Z285">
        <v>0.55000000000000004</v>
      </c>
      <c r="AA285">
        <v>0.55000000000000004</v>
      </c>
      <c r="AB285">
        <v>0.55000000000000004</v>
      </c>
      <c r="AC285">
        <v>0.55000000000000004</v>
      </c>
      <c r="AD285">
        <v>0.55000000000000004</v>
      </c>
      <c r="AE285">
        <v>0.55000000000000004</v>
      </c>
      <c r="AF285">
        <v>0.55000000000000004</v>
      </c>
      <c r="AG285">
        <v>0.55000000000000004</v>
      </c>
      <c r="AH285">
        <v>0.55000000000000004</v>
      </c>
      <c r="AI285" s="9">
        <v>2E-3</v>
      </c>
    </row>
    <row r="286" spans="1:35" x14ac:dyDescent="0.35">
      <c r="A286" t="s">
        <v>76</v>
      </c>
      <c r="B286" t="s">
        <v>1304</v>
      </c>
      <c r="C286" t="s">
        <v>1303</v>
      </c>
      <c r="D286" t="s">
        <v>55</v>
      </c>
      <c r="F286">
        <v>0.52429800000000004</v>
      </c>
      <c r="G286">
        <v>0.61680000000000001</v>
      </c>
      <c r="H286">
        <v>0.55000000000000004</v>
      </c>
      <c r="I286">
        <v>0.55000000000000004</v>
      </c>
      <c r="J286">
        <v>0.55000000000000004</v>
      </c>
      <c r="K286">
        <v>0.55000000000000004</v>
      </c>
      <c r="L286">
        <v>0.55000000000000004</v>
      </c>
      <c r="M286">
        <v>0.55000000000000004</v>
      </c>
      <c r="N286">
        <v>0.55000000000000004</v>
      </c>
      <c r="O286">
        <v>0.55000000000000004</v>
      </c>
      <c r="P286">
        <v>0.55000000000000004</v>
      </c>
      <c r="Q286">
        <v>0.55000000000000004</v>
      </c>
      <c r="R286">
        <v>0.55000000000000004</v>
      </c>
      <c r="S286">
        <v>0.55000000000000004</v>
      </c>
      <c r="T286">
        <v>0.55000000000000004</v>
      </c>
      <c r="U286">
        <v>0.55000000000000004</v>
      </c>
      <c r="V286">
        <v>0.55000000000000004</v>
      </c>
      <c r="W286">
        <v>0.55000000000000004</v>
      </c>
      <c r="X286">
        <v>0.55000000000000004</v>
      </c>
      <c r="Y286">
        <v>0.55000000000000004</v>
      </c>
      <c r="Z286">
        <v>0.55000000000000004</v>
      </c>
      <c r="AA286">
        <v>0.55000000000000004</v>
      </c>
      <c r="AB286">
        <v>0.55000000000000004</v>
      </c>
      <c r="AC286">
        <v>0.55000000000000004</v>
      </c>
      <c r="AD286">
        <v>0.55000000000000004</v>
      </c>
      <c r="AE286">
        <v>0.55000000000000004</v>
      </c>
      <c r="AF286">
        <v>0.55000000000000004</v>
      </c>
      <c r="AG286">
        <v>0.55000000000000004</v>
      </c>
      <c r="AH286">
        <v>0.55000000000000004</v>
      </c>
      <c r="AI286" s="9">
        <v>2E-3</v>
      </c>
    </row>
    <row r="287" spans="1:35" x14ac:dyDescent="0.35">
      <c r="A287" t="s">
        <v>77</v>
      </c>
      <c r="B287" t="s">
        <v>1302</v>
      </c>
      <c r="C287" t="s">
        <v>1301</v>
      </c>
      <c r="D287" t="s">
        <v>55</v>
      </c>
      <c r="F287">
        <v>0.52429800000000004</v>
      </c>
      <c r="G287">
        <v>0.61680000000000001</v>
      </c>
      <c r="H287">
        <v>0.55000000000000004</v>
      </c>
      <c r="I287">
        <v>0.55000000000000004</v>
      </c>
      <c r="J287">
        <v>0.55000000000000004</v>
      </c>
      <c r="K287">
        <v>0.55000000000000004</v>
      </c>
      <c r="L287">
        <v>0.55000000000000004</v>
      </c>
      <c r="M287">
        <v>0.55000000000000004</v>
      </c>
      <c r="N287">
        <v>0.55000000000000004</v>
      </c>
      <c r="O287">
        <v>0.55000000000000004</v>
      </c>
      <c r="P287">
        <v>0.55000000000000004</v>
      </c>
      <c r="Q287">
        <v>0.55000000000000004</v>
      </c>
      <c r="R287">
        <v>0.55000000000000004</v>
      </c>
      <c r="S287">
        <v>0.55000000000000004</v>
      </c>
      <c r="T287">
        <v>0.55000000000000004</v>
      </c>
      <c r="U287">
        <v>0.55000000000000004</v>
      </c>
      <c r="V287">
        <v>0.55000000000000004</v>
      </c>
      <c r="W287">
        <v>0.55000000000000004</v>
      </c>
      <c r="X287">
        <v>0.55000000000000004</v>
      </c>
      <c r="Y287">
        <v>0.55000000000000004</v>
      </c>
      <c r="Z287">
        <v>0.55000000000000004</v>
      </c>
      <c r="AA287">
        <v>0.55000000000000004</v>
      </c>
      <c r="AB287">
        <v>0.55000000000000004</v>
      </c>
      <c r="AC287">
        <v>0.55000000000000004</v>
      </c>
      <c r="AD287">
        <v>0.55000000000000004</v>
      </c>
      <c r="AE287">
        <v>0.55000000000000004</v>
      </c>
      <c r="AF287">
        <v>0.55000000000000004</v>
      </c>
      <c r="AG287">
        <v>0.55000000000000004</v>
      </c>
      <c r="AH287">
        <v>0.55000000000000004</v>
      </c>
      <c r="AI287" s="9">
        <v>2E-3</v>
      </c>
    </row>
    <row r="288" spans="1:35" x14ac:dyDescent="0.35">
      <c r="A288" t="s">
        <v>429</v>
      </c>
      <c r="B288" t="s">
        <v>1300</v>
      </c>
      <c r="D288" t="s">
        <v>55</v>
      </c>
    </row>
    <row r="289" spans="1:35" x14ac:dyDescent="0.35">
      <c r="A289" t="s">
        <v>75</v>
      </c>
      <c r="B289" t="s">
        <v>513</v>
      </c>
      <c r="C289" t="s">
        <v>512</v>
      </c>
      <c r="D289" t="s">
        <v>55</v>
      </c>
      <c r="F289">
        <v>3.3626849999999999</v>
      </c>
      <c r="G289">
        <v>3.1847819999999998</v>
      </c>
      <c r="H289">
        <v>3.113845</v>
      </c>
      <c r="I289">
        <v>3.1926399999999999</v>
      </c>
      <c r="J289">
        <v>3.1966939999999999</v>
      </c>
      <c r="K289">
        <v>3.205978</v>
      </c>
      <c r="L289">
        <v>3.235325</v>
      </c>
      <c r="M289">
        <v>3.2673510000000001</v>
      </c>
      <c r="N289">
        <v>3.2984140000000002</v>
      </c>
      <c r="O289">
        <v>3.3227519999999999</v>
      </c>
      <c r="P289">
        <v>3.3526020000000001</v>
      </c>
      <c r="Q289">
        <v>3.3691629999999999</v>
      </c>
      <c r="R289">
        <v>3.4115350000000002</v>
      </c>
      <c r="S289">
        <v>3.432283</v>
      </c>
      <c r="T289">
        <v>3.4393159999999998</v>
      </c>
      <c r="U289">
        <v>3.4604940000000002</v>
      </c>
      <c r="V289">
        <v>3.4828939999999999</v>
      </c>
      <c r="W289">
        <v>3.5022030000000002</v>
      </c>
      <c r="X289">
        <v>3.5316010000000002</v>
      </c>
      <c r="Y289">
        <v>3.5575800000000002</v>
      </c>
      <c r="Z289">
        <v>3.577172</v>
      </c>
      <c r="AA289">
        <v>3.5801780000000001</v>
      </c>
      <c r="AB289">
        <v>3.5976379999999999</v>
      </c>
      <c r="AC289">
        <v>3.6217980000000001</v>
      </c>
      <c r="AD289">
        <v>3.6294940000000002</v>
      </c>
      <c r="AE289">
        <v>3.6434259999999998</v>
      </c>
      <c r="AF289">
        <v>3.6498569999999999</v>
      </c>
      <c r="AG289">
        <v>3.6576620000000002</v>
      </c>
      <c r="AH289">
        <v>3.6622530000000002</v>
      </c>
      <c r="AI289" s="9">
        <v>3.0000000000000001E-3</v>
      </c>
    </row>
    <row r="290" spans="1:35" x14ac:dyDescent="0.35">
      <c r="A290" t="s">
        <v>76</v>
      </c>
      <c r="B290" t="s">
        <v>1299</v>
      </c>
      <c r="C290" t="s">
        <v>1298</v>
      </c>
      <c r="D290" t="s">
        <v>55</v>
      </c>
      <c r="F290">
        <v>3.3626930000000002</v>
      </c>
      <c r="G290">
        <v>3.429332</v>
      </c>
      <c r="H290">
        <v>3.2193130000000001</v>
      </c>
      <c r="I290">
        <v>3.3154940000000002</v>
      </c>
      <c r="J290">
        <v>3.260732</v>
      </c>
      <c r="K290">
        <v>3.2288489999999999</v>
      </c>
      <c r="L290">
        <v>3.2021269999999999</v>
      </c>
      <c r="M290">
        <v>3.2085140000000001</v>
      </c>
      <c r="N290">
        <v>3.2166619999999999</v>
      </c>
      <c r="O290">
        <v>3.2304020000000002</v>
      </c>
      <c r="P290">
        <v>3.2392280000000002</v>
      </c>
      <c r="Q290">
        <v>3.2442510000000002</v>
      </c>
      <c r="R290">
        <v>3.2614459999999998</v>
      </c>
      <c r="S290">
        <v>3.2553960000000002</v>
      </c>
      <c r="T290">
        <v>3.2643680000000002</v>
      </c>
      <c r="U290">
        <v>3.269161</v>
      </c>
      <c r="V290">
        <v>3.261825</v>
      </c>
      <c r="W290">
        <v>3.267954</v>
      </c>
      <c r="X290">
        <v>3.2795260000000002</v>
      </c>
      <c r="Y290">
        <v>3.2845599999999999</v>
      </c>
      <c r="Z290">
        <v>3.2876400000000001</v>
      </c>
      <c r="AA290">
        <v>3.2790430000000002</v>
      </c>
      <c r="AB290">
        <v>3.2655789999999998</v>
      </c>
      <c r="AC290">
        <v>3.2676910000000001</v>
      </c>
      <c r="AD290">
        <v>3.2567409999999999</v>
      </c>
      <c r="AE290">
        <v>3.2523209999999998</v>
      </c>
      <c r="AF290">
        <v>3.2498420000000001</v>
      </c>
      <c r="AG290">
        <v>3.238639</v>
      </c>
      <c r="AH290">
        <v>3.2316790000000002</v>
      </c>
      <c r="AI290" s="9">
        <v>-1E-3</v>
      </c>
    </row>
    <row r="291" spans="1:35" x14ac:dyDescent="0.35">
      <c r="A291" t="s">
        <v>77</v>
      </c>
      <c r="B291" t="s">
        <v>1297</v>
      </c>
      <c r="C291" t="s">
        <v>1296</v>
      </c>
      <c r="D291" t="s">
        <v>55</v>
      </c>
      <c r="F291">
        <v>3.3626939999999998</v>
      </c>
      <c r="G291">
        <v>3.214156</v>
      </c>
      <c r="H291">
        <v>3.196653</v>
      </c>
      <c r="I291">
        <v>3.1850689999999999</v>
      </c>
      <c r="J291">
        <v>3.1316259999999998</v>
      </c>
      <c r="K291">
        <v>3.127265</v>
      </c>
      <c r="L291">
        <v>3.1579120000000001</v>
      </c>
      <c r="M291">
        <v>3.2191100000000001</v>
      </c>
      <c r="N291">
        <v>3.2257639999999999</v>
      </c>
      <c r="O291">
        <v>3.2219370000000001</v>
      </c>
      <c r="P291">
        <v>3.2144210000000002</v>
      </c>
      <c r="Q291">
        <v>3.2158630000000001</v>
      </c>
      <c r="R291">
        <v>3.2253180000000001</v>
      </c>
      <c r="S291">
        <v>3.2355839999999998</v>
      </c>
      <c r="T291">
        <v>3.2412899999999998</v>
      </c>
      <c r="U291">
        <v>3.267604</v>
      </c>
      <c r="V291">
        <v>3.2776619999999999</v>
      </c>
      <c r="W291">
        <v>3.2967439999999999</v>
      </c>
      <c r="X291">
        <v>3.3200249999999998</v>
      </c>
      <c r="Y291">
        <v>3.321847</v>
      </c>
      <c r="Z291">
        <v>3.3381340000000002</v>
      </c>
      <c r="AA291">
        <v>3.3276949999999998</v>
      </c>
      <c r="AB291">
        <v>3.347928</v>
      </c>
      <c r="AC291">
        <v>3.351029</v>
      </c>
      <c r="AD291">
        <v>3.3437320000000001</v>
      </c>
      <c r="AE291">
        <v>3.368627</v>
      </c>
      <c r="AF291">
        <v>3.3889320000000001</v>
      </c>
      <c r="AG291">
        <v>3.403683</v>
      </c>
      <c r="AH291">
        <v>3.4211960000000001</v>
      </c>
      <c r="AI291" s="9">
        <v>1E-3</v>
      </c>
    </row>
    <row r="292" spans="1:35" x14ac:dyDescent="0.35">
      <c r="A292" t="s">
        <v>426</v>
      </c>
      <c r="B292" t="s">
        <v>1295</v>
      </c>
      <c r="D292" t="s">
        <v>55</v>
      </c>
    </row>
    <row r="293" spans="1:35" x14ac:dyDescent="0.35">
      <c r="A293" t="s">
        <v>75</v>
      </c>
      <c r="B293" t="s">
        <v>511</v>
      </c>
      <c r="C293" t="s">
        <v>510</v>
      </c>
      <c r="D293" t="s">
        <v>55</v>
      </c>
      <c r="F293">
        <v>36.704425999999998</v>
      </c>
      <c r="G293">
        <v>36.875450000000001</v>
      </c>
      <c r="H293">
        <v>36.433456</v>
      </c>
      <c r="I293">
        <v>36.279186000000003</v>
      </c>
      <c r="J293">
        <v>36.141303999999998</v>
      </c>
      <c r="K293">
        <v>36.006649000000003</v>
      </c>
      <c r="L293">
        <v>35.845790999999998</v>
      </c>
      <c r="M293">
        <v>35.637745000000002</v>
      </c>
      <c r="N293">
        <v>35.388832000000001</v>
      </c>
      <c r="O293">
        <v>35.175739</v>
      </c>
      <c r="P293">
        <v>35.017212000000001</v>
      </c>
      <c r="Q293">
        <v>34.880344000000001</v>
      </c>
      <c r="R293">
        <v>34.800552000000003</v>
      </c>
      <c r="S293">
        <v>34.707230000000003</v>
      </c>
      <c r="T293">
        <v>34.593842000000002</v>
      </c>
      <c r="U293">
        <v>34.549320000000002</v>
      </c>
      <c r="V293">
        <v>34.519393999999998</v>
      </c>
      <c r="W293">
        <v>34.513587999999999</v>
      </c>
      <c r="X293">
        <v>34.575733</v>
      </c>
      <c r="Y293">
        <v>34.642982000000003</v>
      </c>
      <c r="Z293">
        <v>34.717758000000003</v>
      </c>
      <c r="AA293">
        <v>34.791786000000002</v>
      </c>
      <c r="AB293">
        <v>34.888851000000003</v>
      </c>
      <c r="AC293">
        <v>35.004683999999997</v>
      </c>
      <c r="AD293">
        <v>35.157432999999997</v>
      </c>
      <c r="AE293">
        <v>35.348671000000003</v>
      </c>
      <c r="AF293">
        <v>35.503342000000004</v>
      </c>
      <c r="AG293">
        <v>35.682490999999999</v>
      </c>
      <c r="AH293">
        <v>35.949947000000002</v>
      </c>
      <c r="AI293" s="9">
        <v>-1E-3</v>
      </c>
    </row>
    <row r="294" spans="1:35" x14ac:dyDescent="0.35">
      <c r="A294" t="s">
        <v>76</v>
      </c>
      <c r="B294" t="s">
        <v>1294</v>
      </c>
      <c r="C294" t="s">
        <v>1293</v>
      </c>
      <c r="D294" t="s">
        <v>55</v>
      </c>
      <c r="F294">
        <v>36.703010999999996</v>
      </c>
      <c r="G294">
        <v>36.841811999999997</v>
      </c>
      <c r="H294">
        <v>35.810074</v>
      </c>
      <c r="I294">
        <v>35.507809000000002</v>
      </c>
      <c r="J294">
        <v>35.209556999999997</v>
      </c>
      <c r="K294">
        <v>34.958427</v>
      </c>
      <c r="L294">
        <v>34.712077999999998</v>
      </c>
      <c r="M294">
        <v>34.428866999999997</v>
      </c>
      <c r="N294">
        <v>34.130257</v>
      </c>
      <c r="O294">
        <v>33.886130999999999</v>
      </c>
      <c r="P294">
        <v>33.693683999999998</v>
      </c>
      <c r="Q294">
        <v>33.519404999999999</v>
      </c>
      <c r="R294">
        <v>33.323708000000003</v>
      </c>
      <c r="S294">
        <v>33.096302000000001</v>
      </c>
      <c r="T294">
        <v>32.865791000000002</v>
      </c>
      <c r="U294">
        <v>32.721660999999997</v>
      </c>
      <c r="V294">
        <v>32.594509000000002</v>
      </c>
      <c r="W294">
        <v>32.503802999999998</v>
      </c>
      <c r="X294">
        <v>32.474021999999998</v>
      </c>
      <c r="Y294">
        <v>32.421768</v>
      </c>
      <c r="Z294">
        <v>32.402439000000001</v>
      </c>
      <c r="AA294">
        <v>32.402408999999999</v>
      </c>
      <c r="AB294">
        <v>32.396900000000002</v>
      </c>
      <c r="AC294">
        <v>32.420558999999997</v>
      </c>
      <c r="AD294">
        <v>32.465201999999998</v>
      </c>
      <c r="AE294">
        <v>32.556491999999999</v>
      </c>
      <c r="AF294">
        <v>32.660366000000003</v>
      </c>
      <c r="AG294">
        <v>32.788108999999999</v>
      </c>
      <c r="AH294">
        <v>32.944862000000001</v>
      </c>
      <c r="AI294" s="9">
        <v>-4.0000000000000001E-3</v>
      </c>
    </row>
    <row r="295" spans="1:35" x14ac:dyDescent="0.35">
      <c r="A295" t="s">
        <v>77</v>
      </c>
      <c r="B295" t="s">
        <v>1292</v>
      </c>
      <c r="C295" t="s">
        <v>1291</v>
      </c>
      <c r="D295" t="s">
        <v>55</v>
      </c>
      <c r="F295">
        <v>36.703907000000001</v>
      </c>
      <c r="G295">
        <v>36.856110000000001</v>
      </c>
      <c r="H295">
        <v>36.399841000000002</v>
      </c>
      <c r="I295">
        <v>36.200843999999996</v>
      </c>
      <c r="J295">
        <v>36.059627999999996</v>
      </c>
      <c r="K295">
        <v>35.877018</v>
      </c>
      <c r="L295">
        <v>35.648131999999997</v>
      </c>
      <c r="M295">
        <v>35.435516</v>
      </c>
      <c r="N295">
        <v>35.148743000000003</v>
      </c>
      <c r="O295">
        <v>34.841141</v>
      </c>
      <c r="P295">
        <v>34.537838000000001</v>
      </c>
      <c r="Q295">
        <v>34.264107000000003</v>
      </c>
      <c r="R295">
        <v>34.028618000000002</v>
      </c>
      <c r="S295">
        <v>33.819912000000002</v>
      </c>
      <c r="T295">
        <v>33.601723</v>
      </c>
      <c r="U295">
        <v>33.462550999999998</v>
      </c>
      <c r="V295">
        <v>33.357582000000001</v>
      </c>
      <c r="W295">
        <v>33.252398999999997</v>
      </c>
      <c r="X295">
        <v>33.241729999999997</v>
      </c>
      <c r="Y295">
        <v>33.208976999999997</v>
      </c>
      <c r="Z295">
        <v>33.134566999999997</v>
      </c>
      <c r="AA295">
        <v>33.093601</v>
      </c>
      <c r="AB295">
        <v>33.143433000000002</v>
      </c>
      <c r="AC295">
        <v>33.205002</v>
      </c>
      <c r="AD295">
        <v>33.260216</v>
      </c>
      <c r="AE295">
        <v>33.386417000000002</v>
      </c>
      <c r="AF295">
        <v>33.472678999999999</v>
      </c>
      <c r="AG295">
        <v>33.656211999999996</v>
      </c>
      <c r="AH295">
        <v>33.822429999999997</v>
      </c>
      <c r="AI295" s="9">
        <v>-3.0000000000000001E-3</v>
      </c>
    </row>
    <row r="296" spans="1:35" x14ac:dyDescent="0.35">
      <c r="A296" t="s">
        <v>15</v>
      </c>
      <c r="B296" t="s">
        <v>1290</v>
      </c>
      <c r="D296" t="s">
        <v>55</v>
      </c>
    </row>
    <row r="297" spans="1:35" x14ac:dyDescent="0.35">
      <c r="A297" t="s">
        <v>75</v>
      </c>
      <c r="B297" t="s">
        <v>509</v>
      </c>
      <c r="C297" t="s">
        <v>508</v>
      </c>
      <c r="D297" t="s">
        <v>55</v>
      </c>
      <c r="F297">
        <v>17.68647</v>
      </c>
      <c r="G297">
        <v>17.440135999999999</v>
      </c>
      <c r="H297">
        <v>17.013041000000001</v>
      </c>
      <c r="I297">
        <v>17.221502000000001</v>
      </c>
      <c r="J297">
        <v>17.515754999999999</v>
      </c>
      <c r="K297">
        <v>17.696159000000002</v>
      </c>
      <c r="L297">
        <v>17.84882</v>
      </c>
      <c r="M297">
        <v>17.919737000000001</v>
      </c>
      <c r="N297">
        <v>17.957882000000001</v>
      </c>
      <c r="O297">
        <v>17.964850999999999</v>
      </c>
      <c r="P297">
        <v>17.995201000000002</v>
      </c>
      <c r="Q297">
        <v>18.010954000000002</v>
      </c>
      <c r="R297">
        <v>18.053604</v>
      </c>
      <c r="S297">
        <v>18.091162000000001</v>
      </c>
      <c r="T297">
        <v>18.147901999999998</v>
      </c>
      <c r="U297">
        <v>18.200220000000002</v>
      </c>
      <c r="V297">
        <v>18.242184000000002</v>
      </c>
      <c r="W297">
        <v>18.313113999999999</v>
      </c>
      <c r="X297">
        <v>18.366137999999999</v>
      </c>
      <c r="Y297">
        <v>18.435905000000002</v>
      </c>
      <c r="Z297">
        <v>18.501852</v>
      </c>
      <c r="AA297">
        <v>18.579488999999999</v>
      </c>
      <c r="AB297">
        <v>18.651378999999999</v>
      </c>
      <c r="AC297">
        <v>18.712637000000001</v>
      </c>
      <c r="AD297">
        <v>18.704806999999999</v>
      </c>
      <c r="AE297">
        <v>18.792770000000001</v>
      </c>
      <c r="AF297">
        <v>18.892942000000001</v>
      </c>
      <c r="AG297">
        <v>18.991282000000002</v>
      </c>
      <c r="AH297">
        <v>19.118760999999999</v>
      </c>
      <c r="AI297" s="9">
        <v>3.0000000000000001E-3</v>
      </c>
    </row>
    <row r="298" spans="1:35" x14ac:dyDescent="0.35">
      <c r="A298" t="s">
        <v>76</v>
      </c>
      <c r="B298" t="s">
        <v>1289</v>
      </c>
      <c r="C298" t="s">
        <v>1288</v>
      </c>
      <c r="D298" t="s">
        <v>55</v>
      </c>
      <c r="F298">
        <v>17.686219999999999</v>
      </c>
      <c r="G298">
        <v>17.461518999999999</v>
      </c>
      <c r="H298">
        <v>16.868753000000002</v>
      </c>
      <c r="I298">
        <v>17.001405999999999</v>
      </c>
      <c r="J298">
        <v>17.21904</v>
      </c>
      <c r="K298">
        <v>17.322035</v>
      </c>
      <c r="L298">
        <v>17.421547</v>
      </c>
      <c r="M298">
        <v>17.446482</v>
      </c>
      <c r="N298">
        <v>17.435383000000002</v>
      </c>
      <c r="O298">
        <v>17.396699999999999</v>
      </c>
      <c r="P298">
        <v>17.401997000000001</v>
      </c>
      <c r="Q298">
        <v>17.383215</v>
      </c>
      <c r="R298">
        <v>17.385258</v>
      </c>
      <c r="S298">
        <v>17.395894999999999</v>
      </c>
      <c r="T298">
        <v>17.416933</v>
      </c>
      <c r="U298">
        <v>17.441673000000002</v>
      </c>
      <c r="V298">
        <v>17.483689999999999</v>
      </c>
      <c r="W298">
        <v>17.508458999999998</v>
      </c>
      <c r="X298">
        <v>17.509169</v>
      </c>
      <c r="Y298">
        <v>17.531276999999999</v>
      </c>
      <c r="Z298">
        <v>17.582079</v>
      </c>
      <c r="AA298">
        <v>17.646353000000001</v>
      </c>
      <c r="AB298">
        <v>17.707242999999998</v>
      </c>
      <c r="AC298">
        <v>17.757057</v>
      </c>
      <c r="AD298">
        <v>17.802814000000001</v>
      </c>
      <c r="AE298">
        <v>17.852751000000001</v>
      </c>
      <c r="AF298">
        <v>17.923780000000001</v>
      </c>
      <c r="AG298">
        <v>18.009810999999999</v>
      </c>
      <c r="AH298">
        <v>18.069016999999999</v>
      </c>
      <c r="AI298" s="9">
        <v>1E-3</v>
      </c>
    </row>
    <row r="299" spans="1:35" x14ac:dyDescent="0.35">
      <c r="A299" t="s">
        <v>77</v>
      </c>
      <c r="B299" t="s">
        <v>1287</v>
      </c>
      <c r="C299" t="s">
        <v>1286</v>
      </c>
      <c r="D299" t="s">
        <v>55</v>
      </c>
      <c r="F299">
        <v>17.686724000000002</v>
      </c>
      <c r="G299">
        <v>18.058136000000001</v>
      </c>
      <c r="H299">
        <v>17.654539</v>
      </c>
      <c r="I299">
        <v>18.008998999999999</v>
      </c>
      <c r="J299">
        <v>18.338774000000001</v>
      </c>
      <c r="K299">
        <v>18.493062999999999</v>
      </c>
      <c r="L299">
        <v>18.620488999999999</v>
      </c>
      <c r="M299">
        <v>18.650064</v>
      </c>
      <c r="N299">
        <v>18.739063000000002</v>
      </c>
      <c r="O299">
        <v>18.781428999999999</v>
      </c>
      <c r="P299">
        <v>18.902982999999999</v>
      </c>
      <c r="Q299">
        <v>18.988980999999999</v>
      </c>
      <c r="R299">
        <v>19.099222000000001</v>
      </c>
      <c r="S299">
        <v>19.195233999999999</v>
      </c>
      <c r="T299">
        <v>19.256578000000001</v>
      </c>
      <c r="U299">
        <v>19.337600999999999</v>
      </c>
      <c r="V299">
        <v>19.400874999999999</v>
      </c>
      <c r="W299">
        <v>19.475300000000001</v>
      </c>
      <c r="X299">
        <v>19.560005</v>
      </c>
      <c r="Y299">
        <v>19.566713</v>
      </c>
      <c r="Z299">
        <v>19.634329000000001</v>
      </c>
      <c r="AA299">
        <v>19.708217999999999</v>
      </c>
      <c r="AB299">
        <v>19.853829999999999</v>
      </c>
      <c r="AC299">
        <v>19.947710000000001</v>
      </c>
      <c r="AD299">
        <v>20.095783000000001</v>
      </c>
      <c r="AE299">
        <v>20.241705</v>
      </c>
      <c r="AF299">
        <v>20.414978000000001</v>
      </c>
      <c r="AG299">
        <v>20.586905999999999</v>
      </c>
      <c r="AH299">
        <v>20.688836999999999</v>
      </c>
      <c r="AI299" s="9">
        <v>6.0000000000000001E-3</v>
      </c>
    </row>
    <row r="300" spans="1:35" x14ac:dyDescent="0.35">
      <c r="A300" t="s">
        <v>421</v>
      </c>
      <c r="B300" t="s">
        <v>1285</v>
      </c>
      <c r="D300" t="s">
        <v>55</v>
      </c>
    </row>
    <row r="301" spans="1:35" x14ac:dyDescent="0.35">
      <c r="A301" t="s">
        <v>75</v>
      </c>
      <c r="B301" t="s">
        <v>507</v>
      </c>
      <c r="C301" t="s">
        <v>506</v>
      </c>
      <c r="D301" t="s">
        <v>55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 t="s">
        <v>110</v>
      </c>
    </row>
    <row r="302" spans="1:35" x14ac:dyDescent="0.35">
      <c r="A302" t="s">
        <v>76</v>
      </c>
      <c r="B302" t="s">
        <v>1284</v>
      </c>
      <c r="C302" t="s">
        <v>1283</v>
      </c>
      <c r="D302" t="s">
        <v>55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 t="s">
        <v>110</v>
      </c>
    </row>
    <row r="303" spans="1:35" x14ac:dyDescent="0.35">
      <c r="A303" t="s">
        <v>77</v>
      </c>
      <c r="B303" t="s">
        <v>1282</v>
      </c>
      <c r="C303" t="s">
        <v>1281</v>
      </c>
      <c r="D303" t="s">
        <v>55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 t="s">
        <v>110</v>
      </c>
    </row>
    <row r="304" spans="1:35" x14ac:dyDescent="0.35">
      <c r="A304" t="s">
        <v>418</v>
      </c>
      <c r="B304" t="s">
        <v>1280</v>
      </c>
      <c r="D304" t="s">
        <v>55</v>
      </c>
    </row>
    <row r="305" spans="1:35" x14ac:dyDescent="0.35">
      <c r="A305" t="s">
        <v>75</v>
      </c>
      <c r="B305" t="s">
        <v>505</v>
      </c>
      <c r="C305" t="s">
        <v>504</v>
      </c>
      <c r="D305" t="s">
        <v>55</v>
      </c>
      <c r="F305">
        <v>2.058109</v>
      </c>
      <c r="G305">
        <v>2.092768</v>
      </c>
      <c r="H305">
        <v>2.0814270000000001</v>
      </c>
      <c r="I305">
        <v>2.0905629999999999</v>
      </c>
      <c r="J305">
        <v>2.1201449999999999</v>
      </c>
      <c r="K305">
        <v>2.120571</v>
      </c>
      <c r="L305">
        <v>2.1526890000000001</v>
      </c>
      <c r="M305">
        <v>2.1577320000000002</v>
      </c>
      <c r="N305">
        <v>2.1695030000000002</v>
      </c>
      <c r="O305">
        <v>2.1815989999999998</v>
      </c>
      <c r="P305">
        <v>2.2111010000000002</v>
      </c>
      <c r="Q305">
        <v>2.2290570000000001</v>
      </c>
      <c r="R305">
        <v>2.2467280000000001</v>
      </c>
      <c r="S305">
        <v>2.2575560000000001</v>
      </c>
      <c r="T305">
        <v>2.2863720000000001</v>
      </c>
      <c r="U305">
        <v>2.3044690000000001</v>
      </c>
      <c r="V305">
        <v>2.314082</v>
      </c>
      <c r="W305">
        <v>2.3346290000000001</v>
      </c>
      <c r="X305">
        <v>2.333602</v>
      </c>
      <c r="Y305">
        <v>2.335842</v>
      </c>
      <c r="Z305">
        <v>2.3531970000000002</v>
      </c>
      <c r="AA305">
        <v>2.370949</v>
      </c>
      <c r="AB305">
        <v>2.3963049999999999</v>
      </c>
      <c r="AC305">
        <v>2.4046780000000001</v>
      </c>
      <c r="AD305">
        <v>2.4146890000000001</v>
      </c>
      <c r="AE305">
        <v>2.416207</v>
      </c>
      <c r="AF305">
        <v>2.4452199999999999</v>
      </c>
      <c r="AG305">
        <v>2.4601860000000002</v>
      </c>
      <c r="AH305">
        <v>2.4687199999999998</v>
      </c>
      <c r="AI305" s="9">
        <v>7.0000000000000001E-3</v>
      </c>
    </row>
    <row r="306" spans="1:35" x14ac:dyDescent="0.35">
      <c r="A306" t="s">
        <v>76</v>
      </c>
      <c r="B306" t="s">
        <v>1279</v>
      </c>
      <c r="C306" t="s">
        <v>1278</v>
      </c>
      <c r="D306" t="s">
        <v>55</v>
      </c>
      <c r="F306">
        <v>2.0582220000000002</v>
      </c>
      <c r="G306">
        <v>2.0884860000000001</v>
      </c>
      <c r="H306">
        <v>2.0622240000000001</v>
      </c>
      <c r="I306">
        <v>2.068724</v>
      </c>
      <c r="J306">
        <v>2.0950359999999999</v>
      </c>
      <c r="K306">
        <v>2.095815</v>
      </c>
      <c r="L306">
        <v>2.1234690000000001</v>
      </c>
      <c r="M306">
        <v>2.1185770000000002</v>
      </c>
      <c r="N306">
        <v>2.1289889999999998</v>
      </c>
      <c r="O306">
        <v>2.1322160000000001</v>
      </c>
      <c r="P306">
        <v>2.166874</v>
      </c>
      <c r="Q306">
        <v>2.189009</v>
      </c>
      <c r="R306">
        <v>2.1992240000000001</v>
      </c>
      <c r="S306">
        <v>2.207411</v>
      </c>
      <c r="T306">
        <v>2.2159900000000001</v>
      </c>
      <c r="U306">
        <v>2.2403689999999998</v>
      </c>
      <c r="V306">
        <v>2.258006</v>
      </c>
      <c r="W306">
        <v>2.2722989999999998</v>
      </c>
      <c r="X306">
        <v>2.2869860000000002</v>
      </c>
      <c r="Y306">
        <v>2.2823470000000001</v>
      </c>
      <c r="Z306">
        <v>2.2892839999999999</v>
      </c>
      <c r="AA306">
        <v>2.296414</v>
      </c>
      <c r="AB306">
        <v>2.3157179999999999</v>
      </c>
      <c r="AC306">
        <v>2.3281849999999999</v>
      </c>
      <c r="AD306">
        <v>2.3438159999999999</v>
      </c>
      <c r="AE306">
        <v>2.3482419999999999</v>
      </c>
      <c r="AF306">
        <v>2.359334</v>
      </c>
      <c r="AG306">
        <v>2.3982519999999998</v>
      </c>
      <c r="AH306">
        <v>2.4137689999999998</v>
      </c>
      <c r="AI306" s="9">
        <v>6.0000000000000001E-3</v>
      </c>
    </row>
    <row r="307" spans="1:35" x14ac:dyDescent="0.35">
      <c r="A307" t="s">
        <v>77</v>
      </c>
      <c r="B307" t="s">
        <v>1277</v>
      </c>
      <c r="C307" t="s">
        <v>1276</v>
      </c>
      <c r="D307" t="s">
        <v>55</v>
      </c>
      <c r="F307">
        <v>2.0587230000000001</v>
      </c>
      <c r="G307">
        <v>2.1315949999999999</v>
      </c>
      <c r="H307">
        <v>2.202226</v>
      </c>
      <c r="I307">
        <v>2.2818309999999999</v>
      </c>
      <c r="J307">
        <v>2.4464670000000002</v>
      </c>
      <c r="K307">
        <v>2.4943819999999999</v>
      </c>
      <c r="L307">
        <v>2.6040559999999999</v>
      </c>
      <c r="M307">
        <v>2.6568930000000002</v>
      </c>
      <c r="N307">
        <v>2.7229230000000002</v>
      </c>
      <c r="O307">
        <v>2.7501090000000001</v>
      </c>
      <c r="P307">
        <v>2.7843589999999998</v>
      </c>
      <c r="Q307">
        <v>2.8138640000000001</v>
      </c>
      <c r="R307">
        <v>2.8381720000000001</v>
      </c>
      <c r="S307">
        <v>2.860614</v>
      </c>
      <c r="T307">
        <v>2.8877290000000002</v>
      </c>
      <c r="U307">
        <v>2.9171809999999998</v>
      </c>
      <c r="V307">
        <v>2.9482889999999999</v>
      </c>
      <c r="W307">
        <v>2.9835090000000002</v>
      </c>
      <c r="X307">
        <v>3.0321259999999999</v>
      </c>
      <c r="Y307">
        <v>3.0474779999999999</v>
      </c>
      <c r="Z307">
        <v>3.072311</v>
      </c>
      <c r="AA307">
        <v>3.0684</v>
      </c>
      <c r="AB307">
        <v>3.0471650000000001</v>
      </c>
      <c r="AC307">
        <v>3.055507</v>
      </c>
      <c r="AD307">
        <v>3.0210129999999999</v>
      </c>
      <c r="AE307">
        <v>3.0046879999999998</v>
      </c>
      <c r="AF307">
        <v>2.990348</v>
      </c>
      <c r="AG307">
        <v>2.9891760000000001</v>
      </c>
      <c r="AH307">
        <v>3.003295</v>
      </c>
      <c r="AI307" s="9">
        <v>1.4E-2</v>
      </c>
    </row>
    <row r="308" spans="1:35" x14ac:dyDescent="0.35">
      <c r="A308" t="s">
        <v>415</v>
      </c>
      <c r="B308" t="s">
        <v>1275</v>
      </c>
      <c r="D308" t="s">
        <v>55</v>
      </c>
    </row>
    <row r="309" spans="1:35" x14ac:dyDescent="0.35">
      <c r="A309" t="s">
        <v>75</v>
      </c>
      <c r="B309" t="s">
        <v>503</v>
      </c>
      <c r="C309" t="s">
        <v>502</v>
      </c>
      <c r="D309" t="s">
        <v>55</v>
      </c>
      <c r="F309">
        <v>0.33252300000000001</v>
      </c>
      <c r="G309">
        <v>0.377971</v>
      </c>
      <c r="H309">
        <v>0.38400499999999999</v>
      </c>
      <c r="I309">
        <v>0.40878300000000001</v>
      </c>
      <c r="J309">
        <v>0.44626100000000002</v>
      </c>
      <c r="K309">
        <v>0.47717300000000001</v>
      </c>
      <c r="L309">
        <v>0.50361</v>
      </c>
      <c r="M309">
        <v>0.52757100000000001</v>
      </c>
      <c r="N309">
        <v>0.57796899999999996</v>
      </c>
      <c r="O309">
        <v>0.62836700000000001</v>
      </c>
      <c r="P309">
        <v>0.68000400000000005</v>
      </c>
      <c r="Q309">
        <v>0.72916400000000003</v>
      </c>
      <c r="R309">
        <v>0.77116200000000001</v>
      </c>
      <c r="S309">
        <v>0.79636099999999999</v>
      </c>
      <c r="T309">
        <v>0.81439899999999998</v>
      </c>
      <c r="U309">
        <v>0.82996000000000003</v>
      </c>
      <c r="V309">
        <v>0.83835999999999999</v>
      </c>
      <c r="W309">
        <v>0.83835999999999999</v>
      </c>
      <c r="X309">
        <v>0.83959799999999996</v>
      </c>
      <c r="Y309">
        <v>0.83835999999999999</v>
      </c>
      <c r="Z309">
        <v>0.83835999999999999</v>
      </c>
      <c r="AA309">
        <v>0.83835999999999999</v>
      </c>
      <c r="AB309">
        <v>0.83959799999999996</v>
      </c>
      <c r="AC309">
        <v>0.83835999999999999</v>
      </c>
      <c r="AD309">
        <v>0.83835999999999999</v>
      </c>
      <c r="AE309">
        <v>0.83835999999999999</v>
      </c>
      <c r="AF309">
        <v>0.83959799999999996</v>
      </c>
      <c r="AG309">
        <v>0.83835999999999999</v>
      </c>
      <c r="AH309">
        <v>0.83835999999999999</v>
      </c>
      <c r="AI309" s="9">
        <v>3.4000000000000002E-2</v>
      </c>
    </row>
    <row r="310" spans="1:35" x14ac:dyDescent="0.35">
      <c r="A310" t="s">
        <v>76</v>
      </c>
      <c r="B310" t="s">
        <v>1274</v>
      </c>
      <c r="C310" t="s">
        <v>1273</v>
      </c>
      <c r="D310" t="s">
        <v>55</v>
      </c>
      <c r="F310">
        <v>0.33252300000000001</v>
      </c>
      <c r="G310">
        <v>0.377971</v>
      </c>
      <c r="H310">
        <v>0.38400499999999999</v>
      </c>
      <c r="I310">
        <v>0.40878300000000001</v>
      </c>
      <c r="J310">
        <v>0.44626100000000002</v>
      </c>
      <c r="K310">
        <v>0.47717300000000001</v>
      </c>
      <c r="L310">
        <v>0.50361</v>
      </c>
      <c r="M310">
        <v>0.52757100000000001</v>
      </c>
      <c r="N310">
        <v>0.57796899999999996</v>
      </c>
      <c r="O310">
        <v>0.62836700000000001</v>
      </c>
      <c r="P310">
        <v>0.68000400000000005</v>
      </c>
      <c r="Q310">
        <v>0.72916400000000003</v>
      </c>
      <c r="R310">
        <v>0.77956199999999998</v>
      </c>
      <c r="S310">
        <v>0.81316100000000002</v>
      </c>
      <c r="T310">
        <v>0.83119799999999999</v>
      </c>
      <c r="U310">
        <v>0.84675900000000004</v>
      </c>
      <c r="V310">
        <v>0.86355899999999997</v>
      </c>
      <c r="W310">
        <v>0.87195900000000004</v>
      </c>
      <c r="X310">
        <v>0.873197</v>
      </c>
      <c r="Y310">
        <v>0.87195900000000004</v>
      </c>
      <c r="Z310">
        <v>0.87195900000000004</v>
      </c>
      <c r="AA310">
        <v>0.87195900000000004</v>
      </c>
      <c r="AB310">
        <v>0.873197</v>
      </c>
      <c r="AC310">
        <v>0.87195900000000004</v>
      </c>
      <c r="AD310">
        <v>0.87195900000000004</v>
      </c>
      <c r="AE310">
        <v>0.87195900000000004</v>
      </c>
      <c r="AF310">
        <v>0.873197</v>
      </c>
      <c r="AG310">
        <v>0.87195900000000004</v>
      </c>
      <c r="AH310">
        <v>0.87195900000000004</v>
      </c>
      <c r="AI310" s="9">
        <v>3.5000000000000003E-2</v>
      </c>
    </row>
    <row r="311" spans="1:35" x14ac:dyDescent="0.35">
      <c r="A311" t="s">
        <v>77</v>
      </c>
      <c r="B311" t="s">
        <v>1272</v>
      </c>
      <c r="C311" t="s">
        <v>1271</v>
      </c>
      <c r="D311" t="s">
        <v>55</v>
      </c>
      <c r="F311">
        <v>0.33252300000000001</v>
      </c>
      <c r="G311">
        <v>0.377971</v>
      </c>
      <c r="H311">
        <v>0.38400499999999999</v>
      </c>
      <c r="I311">
        <v>0.40878300000000001</v>
      </c>
      <c r="J311">
        <v>0.44626100000000002</v>
      </c>
      <c r="K311">
        <v>0.47717300000000001</v>
      </c>
      <c r="L311">
        <v>0.52880899999999997</v>
      </c>
      <c r="M311">
        <v>0.57796899999999996</v>
      </c>
      <c r="N311">
        <v>0.62836700000000001</v>
      </c>
      <c r="O311">
        <v>0.67876499999999995</v>
      </c>
      <c r="P311">
        <v>0.730402</v>
      </c>
      <c r="Q311">
        <v>0.77956199999999998</v>
      </c>
      <c r="R311">
        <v>0.82996000000000003</v>
      </c>
      <c r="S311">
        <v>0.88035799999999997</v>
      </c>
      <c r="T311">
        <v>0.93199500000000002</v>
      </c>
      <c r="U311">
        <v>0.981155</v>
      </c>
      <c r="V311">
        <v>1.0315529999999999</v>
      </c>
      <c r="W311">
        <v>1.0819510000000001</v>
      </c>
      <c r="X311">
        <v>1.1335869999999999</v>
      </c>
      <c r="Y311">
        <v>1.182747</v>
      </c>
      <c r="Z311">
        <v>1.2163459999999999</v>
      </c>
      <c r="AA311">
        <v>1.2247459999999999</v>
      </c>
      <c r="AB311">
        <v>1.225984</v>
      </c>
      <c r="AC311">
        <v>1.2247459999999999</v>
      </c>
      <c r="AD311">
        <v>1.2247459999999999</v>
      </c>
      <c r="AE311">
        <v>1.2247459999999999</v>
      </c>
      <c r="AF311">
        <v>1.225984</v>
      </c>
      <c r="AG311">
        <v>1.2247459999999999</v>
      </c>
      <c r="AH311">
        <v>1.2247459999999999</v>
      </c>
      <c r="AI311" s="9">
        <v>4.8000000000000001E-2</v>
      </c>
    </row>
    <row r="312" spans="1:35" x14ac:dyDescent="0.35">
      <c r="A312" t="s">
        <v>412</v>
      </c>
      <c r="B312" t="s">
        <v>1270</v>
      </c>
      <c r="D312" t="s">
        <v>55</v>
      </c>
    </row>
    <row r="313" spans="1:35" x14ac:dyDescent="0.35">
      <c r="A313" t="s">
        <v>75</v>
      </c>
      <c r="B313" t="s">
        <v>501</v>
      </c>
      <c r="C313" t="s">
        <v>500</v>
      </c>
      <c r="D313" t="s">
        <v>55</v>
      </c>
      <c r="F313">
        <v>0.90573199999999998</v>
      </c>
      <c r="G313">
        <v>0.82054300000000002</v>
      </c>
      <c r="H313">
        <v>0.76098200000000005</v>
      </c>
      <c r="I313">
        <v>0.72675199999999995</v>
      </c>
      <c r="J313">
        <v>0.69584999999999997</v>
      </c>
      <c r="K313">
        <v>0.65398500000000004</v>
      </c>
      <c r="L313">
        <v>0.61392800000000003</v>
      </c>
      <c r="M313">
        <v>0.61203300000000005</v>
      </c>
      <c r="N313">
        <v>0.61031599999999997</v>
      </c>
      <c r="O313">
        <v>0.61189700000000002</v>
      </c>
      <c r="P313">
        <v>0.61776399999999998</v>
      </c>
      <c r="Q313">
        <v>0.62628499999999998</v>
      </c>
      <c r="R313">
        <v>0.63076699999999997</v>
      </c>
      <c r="S313">
        <v>0.63347699999999996</v>
      </c>
      <c r="T313">
        <v>0.63400299999999998</v>
      </c>
      <c r="U313">
        <v>0.63296799999999998</v>
      </c>
      <c r="V313">
        <v>0.63783100000000004</v>
      </c>
      <c r="W313">
        <v>0.63666800000000001</v>
      </c>
      <c r="X313">
        <v>0.64580700000000002</v>
      </c>
      <c r="Y313">
        <v>0.65242699999999998</v>
      </c>
      <c r="Z313">
        <v>0.65816600000000003</v>
      </c>
      <c r="AA313">
        <v>0.66099399999999997</v>
      </c>
      <c r="AB313">
        <v>0.66509499999999999</v>
      </c>
      <c r="AC313">
        <v>0.66920299999999999</v>
      </c>
      <c r="AD313">
        <v>0.67453399999999997</v>
      </c>
      <c r="AE313">
        <v>0.68213500000000005</v>
      </c>
      <c r="AF313">
        <v>0.68949099999999997</v>
      </c>
      <c r="AG313">
        <v>0.691882</v>
      </c>
      <c r="AH313">
        <v>0.69677699999999998</v>
      </c>
      <c r="AI313" s="9">
        <v>-8.9999999999999993E-3</v>
      </c>
    </row>
    <row r="314" spans="1:35" x14ac:dyDescent="0.35">
      <c r="A314" t="s">
        <v>76</v>
      </c>
      <c r="B314" t="s">
        <v>1269</v>
      </c>
      <c r="C314" t="s">
        <v>1268</v>
      </c>
      <c r="D314" t="s">
        <v>55</v>
      </c>
      <c r="F314">
        <v>0.90584100000000001</v>
      </c>
      <c r="G314">
        <v>0.81809399999999999</v>
      </c>
      <c r="H314">
        <v>0.75009700000000001</v>
      </c>
      <c r="I314">
        <v>0.71096700000000002</v>
      </c>
      <c r="J314">
        <v>0.68321799999999999</v>
      </c>
      <c r="K314">
        <v>0.64443899999999998</v>
      </c>
      <c r="L314">
        <v>0.60586300000000004</v>
      </c>
      <c r="M314">
        <v>0.60130399999999995</v>
      </c>
      <c r="N314">
        <v>0.59879800000000005</v>
      </c>
      <c r="O314">
        <v>0.60164600000000001</v>
      </c>
      <c r="P314">
        <v>0.60749900000000001</v>
      </c>
      <c r="Q314">
        <v>0.61687199999999998</v>
      </c>
      <c r="R314">
        <v>0.61933099999999996</v>
      </c>
      <c r="S314">
        <v>0.61889499999999997</v>
      </c>
      <c r="T314">
        <v>0.61486399999999997</v>
      </c>
      <c r="U314">
        <v>0.61629299999999998</v>
      </c>
      <c r="V314">
        <v>0.61809899999999995</v>
      </c>
      <c r="W314">
        <v>0.62082599999999999</v>
      </c>
      <c r="X314">
        <v>0.63006499999999999</v>
      </c>
      <c r="Y314">
        <v>0.63358499999999995</v>
      </c>
      <c r="Z314">
        <v>0.638849</v>
      </c>
      <c r="AA314">
        <v>0.64074699999999996</v>
      </c>
      <c r="AB314">
        <v>0.64903699999999998</v>
      </c>
      <c r="AC314">
        <v>0.651389</v>
      </c>
      <c r="AD314">
        <v>0.65987799999999996</v>
      </c>
      <c r="AE314">
        <v>0.66515899999999994</v>
      </c>
      <c r="AF314">
        <v>0.671014</v>
      </c>
      <c r="AG314">
        <v>0.67252199999999995</v>
      </c>
      <c r="AH314">
        <v>0.67909399999999998</v>
      </c>
      <c r="AI314" s="9">
        <v>-0.01</v>
      </c>
    </row>
    <row r="315" spans="1:35" x14ac:dyDescent="0.35">
      <c r="A315" t="s">
        <v>77</v>
      </c>
      <c r="B315" t="s">
        <v>1267</v>
      </c>
      <c r="C315" t="s">
        <v>1266</v>
      </c>
      <c r="D315" t="s">
        <v>55</v>
      </c>
      <c r="F315">
        <v>0.90579299999999996</v>
      </c>
      <c r="G315">
        <v>0.86382300000000001</v>
      </c>
      <c r="H315">
        <v>0.82838500000000004</v>
      </c>
      <c r="I315">
        <v>0.81318500000000005</v>
      </c>
      <c r="J315">
        <v>0.80321200000000004</v>
      </c>
      <c r="K315">
        <v>0.78212400000000004</v>
      </c>
      <c r="L315">
        <v>0.75873999999999997</v>
      </c>
      <c r="M315">
        <v>0.76409099999999996</v>
      </c>
      <c r="N315">
        <v>0.76992799999999995</v>
      </c>
      <c r="O315">
        <v>0.77948700000000004</v>
      </c>
      <c r="P315">
        <v>0.78181100000000003</v>
      </c>
      <c r="Q315">
        <v>0.78951400000000005</v>
      </c>
      <c r="R315">
        <v>0.79641200000000001</v>
      </c>
      <c r="S315">
        <v>0.80131799999999997</v>
      </c>
      <c r="T315">
        <v>0.80838299999999996</v>
      </c>
      <c r="U315">
        <v>0.81260100000000002</v>
      </c>
      <c r="V315">
        <v>0.80990600000000001</v>
      </c>
      <c r="W315">
        <v>0.81680900000000001</v>
      </c>
      <c r="X315">
        <v>0.82517200000000002</v>
      </c>
      <c r="Y315">
        <v>0.82933999999999997</v>
      </c>
      <c r="Z315">
        <v>0.82778700000000005</v>
      </c>
      <c r="AA315">
        <v>0.82875200000000004</v>
      </c>
      <c r="AB315">
        <v>0.82832899999999998</v>
      </c>
      <c r="AC315">
        <v>0.81805099999999997</v>
      </c>
      <c r="AD315">
        <v>0.81726600000000005</v>
      </c>
      <c r="AE315">
        <v>0.82233800000000001</v>
      </c>
      <c r="AF315">
        <v>0.82786899999999997</v>
      </c>
      <c r="AG315">
        <v>0.833341</v>
      </c>
      <c r="AH315">
        <v>0.83526299999999998</v>
      </c>
      <c r="AI315" s="9">
        <v>-3.0000000000000001E-3</v>
      </c>
    </row>
    <row r="316" spans="1:35" x14ac:dyDescent="0.35">
      <c r="A316" t="s">
        <v>409</v>
      </c>
      <c r="B316" t="s">
        <v>1265</v>
      </c>
      <c r="D316" t="s">
        <v>55</v>
      </c>
    </row>
    <row r="317" spans="1:35" x14ac:dyDescent="0.35">
      <c r="A317" t="s">
        <v>75</v>
      </c>
      <c r="B317" t="s">
        <v>499</v>
      </c>
      <c r="C317" t="s">
        <v>498</v>
      </c>
      <c r="D317" t="s">
        <v>55</v>
      </c>
      <c r="F317">
        <v>20.982835999999999</v>
      </c>
      <c r="G317">
        <v>20.731417</v>
      </c>
      <c r="H317">
        <v>20.239453999999999</v>
      </c>
      <c r="I317">
        <v>20.447600999999999</v>
      </c>
      <c r="J317">
        <v>20.778010999999999</v>
      </c>
      <c r="K317">
        <v>20.947889</v>
      </c>
      <c r="L317">
        <v>21.119046999999998</v>
      </c>
      <c r="M317">
        <v>21.217072999999999</v>
      </c>
      <c r="N317">
        <v>21.315670000000001</v>
      </c>
      <c r="O317">
        <v>21.386713</v>
      </c>
      <c r="P317">
        <v>21.504069999999999</v>
      </c>
      <c r="Q317">
        <v>21.595461</v>
      </c>
      <c r="R317">
        <v>21.702261</v>
      </c>
      <c r="S317">
        <v>21.778559000000001</v>
      </c>
      <c r="T317">
        <v>21.882674999999999</v>
      </c>
      <c r="U317">
        <v>21.967617000000001</v>
      </c>
      <c r="V317">
        <v>22.032457000000001</v>
      </c>
      <c r="W317">
        <v>22.122769999999999</v>
      </c>
      <c r="X317">
        <v>22.185146</v>
      </c>
      <c r="Y317">
        <v>22.262535</v>
      </c>
      <c r="Z317">
        <v>22.351576000000001</v>
      </c>
      <c r="AA317">
        <v>22.449791000000001</v>
      </c>
      <c r="AB317">
        <v>22.552375999999999</v>
      </c>
      <c r="AC317">
        <v>22.624877999999999</v>
      </c>
      <c r="AD317">
        <v>22.632389</v>
      </c>
      <c r="AE317">
        <v>22.729471</v>
      </c>
      <c r="AF317">
        <v>22.867249999999999</v>
      </c>
      <c r="AG317">
        <v>22.981708999999999</v>
      </c>
      <c r="AH317">
        <v>23.122617999999999</v>
      </c>
      <c r="AI317" s="9">
        <v>3.0000000000000001E-3</v>
      </c>
    </row>
    <row r="318" spans="1:35" x14ac:dyDescent="0.35">
      <c r="A318" t="s">
        <v>76</v>
      </c>
      <c r="B318" t="s">
        <v>1264</v>
      </c>
      <c r="C318" t="s">
        <v>1263</v>
      </c>
      <c r="D318" t="s">
        <v>55</v>
      </c>
      <c r="F318">
        <v>20.982804999999999</v>
      </c>
      <c r="G318">
        <v>20.746068999999999</v>
      </c>
      <c r="H318">
        <v>20.065080999999999</v>
      </c>
      <c r="I318">
        <v>20.189879999999999</v>
      </c>
      <c r="J318">
        <v>20.443553999999999</v>
      </c>
      <c r="K318">
        <v>20.539463000000001</v>
      </c>
      <c r="L318">
        <v>20.654489999999999</v>
      </c>
      <c r="M318">
        <v>20.693935</v>
      </c>
      <c r="N318">
        <v>20.741137999999999</v>
      </c>
      <c r="O318">
        <v>20.758928000000001</v>
      </c>
      <c r="P318">
        <v>20.856373000000001</v>
      </c>
      <c r="Q318">
        <v>20.918261000000001</v>
      </c>
      <c r="R318">
        <v>20.983376</v>
      </c>
      <c r="S318">
        <v>21.035360000000001</v>
      </c>
      <c r="T318">
        <v>21.078984999999999</v>
      </c>
      <c r="U318">
        <v>21.145095999999999</v>
      </c>
      <c r="V318">
        <v>21.223354</v>
      </c>
      <c r="W318">
        <v>21.273541999999999</v>
      </c>
      <c r="X318">
        <v>21.299416999999998</v>
      </c>
      <c r="Y318">
        <v>21.319165999999999</v>
      </c>
      <c r="Z318">
        <v>21.382169999999999</v>
      </c>
      <c r="AA318">
        <v>21.455470999999999</v>
      </c>
      <c r="AB318">
        <v>21.545195</v>
      </c>
      <c r="AC318">
        <v>21.608587</v>
      </c>
      <c r="AD318">
        <v>21.678464999999999</v>
      </c>
      <c r="AE318">
        <v>21.738109999999999</v>
      </c>
      <c r="AF318">
        <v>21.827325999999999</v>
      </c>
      <c r="AG318">
        <v>21.952542999999999</v>
      </c>
      <c r="AH318">
        <v>22.033837999999999</v>
      </c>
      <c r="AI318" s="9">
        <v>2E-3</v>
      </c>
    </row>
    <row r="319" spans="1:35" x14ac:dyDescent="0.35">
      <c r="A319" t="s">
        <v>77</v>
      </c>
      <c r="B319" t="s">
        <v>1262</v>
      </c>
      <c r="C319" t="s">
        <v>1261</v>
      </c>
      <c r="D319" t="s">
        <v>55</v>
      </c>
      <c r="F319">
        <v>20.983763</v>
      </c>
      <c r="G319">
        <v>21.431524</v>
      </c>
      <c r="H319">
        <v>21.069154999999999</v>
      </c>
      <c r="I319">
        <v>21.512796000000002</v>
      </c>
      <c r="J319">
        <v>22.034711999999999</v>
      </c>
      <c r="K319">
        <v>22.246742000000001</v>
      </c>
      <c r="L319">
        <v>22.512093</v>
      </c>
      <c r="M319">
        <v>22.649017000000001</v>
      </c>
      <c r="N319">
        <v>22.860281000000001</v>
      </c>
      <c r="O319">
        <v>22.989792000000001</v>
      </c>
      <c r="P319">
        <v>23.199553999999999</v>
      </c>
      <c r="Q319">
        <v>23.371922000000001</v>
      </c>
      <c r="R319">
        <v>23.563766000000001</v>
      </c>
      <c r="S319">
        <v>23.737524000000001</v>
      </c>
      <c r="T319">
        <v>23.884687</v>
      </c>
      <c r="U319">
        <v>24.048538000000001</v>
      </c>
      <c r="V319">
        <v>24.190624</v>
      </c>
      <c r="W319">
        <v>24.357569000000002</v>
      </c>
      <c r="X319">
        <v>24.550889999999999</v>
      </c>
      <c r="Y319">
        <v>24.626277999999999</v>
      </c>
      <c r="Z319">
        <v>24.750774</v>
      </c>
      <c r="AA319">
        <v>24.830116</v>
      </c>
      <c r="AB319">
        <v>24.955309</v>
      </c>
      <c r="AC319">
        <v>25.046015000000001</v>
      </c>
      <c r="AD319">
        <v>25.158809999999999</v>
      </c>
      <c r="AE319">
        <v>25.293478</v>
      </c>
      <c r="AF319">
        <v>25.459181000000001</v>
      </c>
      <c r="AG319">
        <v>25.634170999999998</v>
      </c>
      <c r="AH319">
        <v>25.752141999999999</v>
      </c>
      <c r="AI319" s="9">
        <v>7.0000000000000001E-3</v>
      </c>
    </row>
    <row r="320" spans="1:35" x14ac:dyDescent="0.35">
      <c r="A320" t="s">
        <v>406</v>
      </c>
      <c r="B320" t="s">
        <v>1260</v>
      </c>
      <c r="D320" t="s">
        <v>55</v>
      </c>
    </row>
    <row r="321" spans="1:35" x14ac:dyDescent="0.35">
      <c r="A321" t="s">
        <v>75</v>
      </c>
      <c r="B321" t="s">
        <v>497</v>
      </c>
      <c r="C321" t="s">
        <v>496</v>
      </c>
      <c r="D321" t="s">
        <v>55</v>
      </c>
      <c r="F321">
        <v>0.45510800000000001</v>
      </c>
      <c r="G321">
        <v>0.46039799999999997</v>
      </c>
      <c r="H321">
        <v>0.45217499999999999</v>
      </c>
      <c r="I321">
        <v>0.44982299999999997</v>
      </c>
      <c r="J321">
        <v>0.45370199999999999</v>
      </c>
      <c r="K321">
        <v>0.45578000000000002</v>
      </c>
      <c r="L321">
        <v>0.45573000000000002</v>
      </c>
      <c r="M321">
        <v>0.45571200000000001</v>
      </c>
      <c r="N321">
        <v>0.451486</v>
      </c>
      <c r="O321">
        <v>0.4481</v>
      </c>
      <c r="P321">
        <v>0.44935999999999998</v>
      </c>
      <c r="Q321">
        <v>0.44553500000000001</v>
      </c>
      <c r="R321">
        <v>0.44220500000000001</v>
      </c>
      <c r="S321">
        <v>0.43980599999999997</v>
      </c>
      <c r="T321">
        <v>0.43729699999999999</v>
      </c>
      <c r="U321">
        <v>0.43605300000000002</v>
      </c>
      <c r="V321">
        <v>0.43048399999999998</v>
      </c>
      <c r="W321">
        <v>0.422705</v>
      </c>
      <c r="X321">
        <v>0.41761799999999999</v>
      </c>
      <c r="Y321">
        <v>0.41546</v>
      </c>
      <c r="Z321">
        <v>0.41492899999999999</v>
      </c>
      <c r="AA321">
        <v>0.41280699999999998</v>
      </c>
      <c r="AB321">
        <v>0.409607</v>
      </c>
      <c r="AC321">
        <v>0.405553</v>
      </c>
      <c r="AD321">
        <v>0.40243699999999999</v>
      </c>
      <c r="AE321">
        <v>0.39993200000000001</v>
      </c>
      <c r="AF321">
        <v>0.395372</v>
      </c>
      <c r="AG321">
        <v>0.39264300000000002</v>
      </c>
      <c r="AH321">
        <v>0.39289600000000002</v>
      </c>
      <c r="AI321" s="9">
        <v>-5.0000000000000001E-3</v>
      </c>
    </row>
    <row r="322" spans="1:35" x14ac:dyDescent="0.35">
      <c r="A322" t="s">
        <v>76</v>
      </c>
      <c r="B322" t="s">
        <v>1259</v>
      </c>
      <c r="C322" t="s">
        <v>1258</v>
      </c>
      <c r="D322" t="s">
        <v>55</v>
      </c>
      <c r="F322">
        <v>0.45510800000000001</v>
      </c>
      <c r="G322">
        <v>0.44579600000000003</v>
      </c>
      <c r="H322">
        <v>0.43726700000000002</v>
      </c>
      <c r="I322">
        <v>0.44432899999999997</v>
      </c>
      <c r="J322">
        <v>0.45904400000000001</v>
      </c>
      <c r="K322">
        <v>0.46499699999999999</v>
      </c>
      <c r="L322">
        <v>0.46323599999999998</v>
      </c>
      <c r="M322">
        <v>0.463426</v>
      </c>
      <c r="N322">
        <v>0.46007399999999998</v>
      </c>
      <c r="O322">
        <v>0.45672499999999999</v>
      </c>
      <c r="P322">
        <v>0.45700400000000002</v>
      </c>
      <c r="Q322">
        <v>0.45084400000000002</v>
      </c>
      <c r="R322">
        <v>0.444714</v>
      </c>
      <c r="S322">
        <v>0.43985099999999999</v>
      </c>
      <c r="T322">
        <v>0.43479099999999998</v>
      </c>
      <c r="U322">
        <v>0.435226</v>
      </c>
      <c r="V322">
        <v>0.43356699999999998</v>
      </c>
      <c r="W322">
        <v>0.42690299999999998</v>
      </c>
      <c r="X322">
        <v>0.42051899999999998</v>
      </c>
      <c r="Y322">
        <v>0.41562100000000002</v>
      </c>
      <c r="Z322">
        <v>0.414132</v>
      </c>
      <c r="AA322">
        <v>0.41193099999999999</v>
      </c>
      <c r="AB322">
        <v>0.40953299999999998</v>
      </c>
      <c r="AC322">
        <v>0.405866</v>
      </c>
      <c r="AD322">
        <v>0.402281</v>
      </c>
      <c r="AE322">
        <v>0.398538</v>
      </c>
      <c r="AF322">
        <v>0.395868</v>
      </c>
      <c r="AG322">
        <v>0.39438699999999999</v>
      </c>
      <c r="AH322">
        <v>0.391733</v>
      </c>
      <c r="AI322" s="9">
        <v>-5.0000000000000001E-3</v>
      </c>
    </row>
    <row r="323" spans="1:35" x14ac:dyDescent="0.35">
      <c r="A323" t="s">
        <v>77</v>
      </c>
      <c r="B323" t="s">
        <v>1257</v>
      </c>
      <c r="C323" t="s">
        <v>1256</v>
      </c>
      <c r="D323" t="s">
        <v>55</v>
      </c>
      <c r="F323">
        <v>0.45510800000000001</v>
      </c>
      <c r="G323">
        <v>0.45100299999999999</v>
      </c>
      <c r="H323">
        <v>0.445967</v>
      </c>
      <c r="I323">
        <v>0.44654700000000003</v>
      </c>
      <c r="J323">
        <v>0.45362599999999997</v>
      </c>
      <c r="K323">
        <v>0.45658500000000002</v>
      </c>
      <c r="L323">
        <v>0.45749400000000001</v>
      </c>
      <c r="M323">
        <v>0.46106799999999998</v>
      </c>
      <c r="N323">
        <v>0.45832000000000001</v>
      </c>
      <c r="O323">
        <v>0.45536399999999999</v>
      </c>
      <c r="P323">
        <v>0.45676</v>
      </c>
      <c r="Q323">
        <v>0.45382299999999998</v>
      </c>
      <c r="R323">
        <v>0.44934600000000002</v>
      </c>
      <c r="S323">
        <v>0.44461200000000001</v>
      </c>
      <c r="T323">
        <v>0.44085299999999999</v>
      </c>
      <c r="U323">
        <v>0.43938899999999997</v>
      </c>
      <c r="V323">
        <v>0.43514700000000001</v>
      </c>
      <c r="W323">
        <v>0.42553999999999997</v>
      </c>
      <c r="X323">
        <v>0.41744199999999998</v>
      </c>
      <c r="Y323">
        <v>0.41072999999999998</v>
      </c>
      <c r="Z323">
        <v>0.40367799999999998</v>
      </c>
      <c r="AA323">
        <v>0.400202</v>
      </c>
      <c r="AB323">
        <v>0.39829700000000001</v>
      </c>
      <c r="AC323">
        <v>0.394841</v>
      </c>
      <c r="AD323">
        <v>0.39079900000000001</v>
      </c>
      <c r="AE323">
        <v>0.38800499999999999</v>
      </c>
      <c r="AF323">
        <v>0.38340999999999997</v>
      </c>
      <c r="AG323">
        <v>0.38275599999999999</v>
      </c>
      <c r="AH323">
        <v>0.37814199999999998</v>
      </c>
      <c r="AI323" s="9">
        <v>-7.0000000000000001E-3</v>
      </c>
    </row>
    <row r="324" spans="1:35" x14ac:dyDescent="0.35">
      <c r="A324" t="s">
        <v>403</v>
      </c>
      <c r="B324" t="s">
        <v>1255</v>
      </c>
      <c r="D324" t="s">
        <v>55</v>
      </c>
    </row>
    <row r="325" spans="1:35" x14ac:dyDescent="0.35">
      <c r="A325" t="s">
        <v>75</v>
      </c>
      <c r="B325" t="s">
        <v>495</v>
      </c>
      <c r="C325" t="s">
        <v>494</v>
      </c>
      <c r="D325" t="s">
        <v>55</v>
      </c>
      <c r="F325">
        <v>0.482178</v>
      </c>
      <c r="G325">
        <v>0.43453399999999998</v>
      </c>
      <c r="H325">
        <v>0.40174599999999999</v>
      </c>
      <c r="I325">
        <v>0.39771800000000002</v>
      </c>
      <c r="J325">
        <v>0.3972</v>
      </c>
      <c r="K325">
        <v>0.396206</v>
      </c>
      <c r="L325">
        <v>0.393621</v>
      </c>
      <c r="M325">
        <v>0.38627899999999998</v>
      </c>
      <c r="N325">
        <v>0.379299</v>
      </c>
      <c r="O325">
        <v>0.37084699999999998</v>
      </c>
      <c r="P325">
        <v>0.36347000000000002</v>
      </c>
      <c r="Q325">
        <v>0.35511599999999999</v>
      </c>
      <c r="R325">
        <v>0.346777</v>
      </c>
      <c r="S325">
        <v>0.33881699999999998</v>
      </c>
      <c r="T325">
        <v>0.32989299999999999</v>
      </c>
      <c r="U325">
        <v>0.321023</v>
      </c>
      <c r="V325">
        <v>0.31288700000000003</v>
      </c>
      <c r="W325">
        <v>0.30621100000000001</v>
      </c>
      <c r="X325">
        <v>0.30148999999999998</v>
      </c>
      <c r="Y325">
        <v>0.29676999999999998</v>
      </c>
      <c r="Z325">
        <v>0.29144700000000001</v>
      </c>
      <c r="AA325">
        <v>0.28542299999999998</v>
      </c>
      <c r="AB325">
        <v>0.279275</v>
      </c>
      <c r="AC325">
        <v>0.274142</v>
      </c>
      <c r="AD325">
        <v>0.27564699999999998</v>
      </c>
      <c r="AE325">
        <v>0.27846599999999999</v>
      </c>
      <c r="AF325">
        <v>0.28501799999999999</v>
      </c>
      <c r="AG325">
        <v>0.283889</v>
      </c>
      <c r="AH325">
        <v>0.27966299999999999</v>
      </c>
      <c r="AI325" s="9">
        <v>-1.9E-2</v>
      </c>
    </row>
    <row r="326" spans="1:35" x14ac:dyDescent="0.35">
      <c r="A326" t="s">
        <v>76</v>
      </c>
      <c r="B326" t="s">
        <v>1254</v>
      </c>
      <c r="C326" t="s">
        <v>1253</v>
      </c>
      <c r="D326" t="s">
        <v>55</v>
      </c>
      <c r="F326">
        <v>0.482178</v>
      </c>
      <c r="G326">
        <v>0.46326000000000001</v>
      </c>
      <c r="H326">
        <v>0.42351299999999997</v>
      </c>
      <c r="I326">
        <v>0.41397899999999999</v>
      </c>
      <c r="J326">
        <v>0.40839399999999998</v>
      </c>
      <c r="K326">
        <v>0.40226899999999999</v>
      </c>
      <c r="L326">
        <v>0.39470300000000003</v>
      </c>
      <c r="M326">
        <v>0.38303500000000001</v>
      </c>
      <c r="N326">
        <v>0.37193100000000001</v>
      </c>
      <c r="O326">
        <v>0.36191200000000001</v>
      </c>
      <c r="P326">
        <v>0.35241899999999998</v>
      </c>
      <c r="Q326">
        <v>0.34218799999999999</v>
      </c>
      <c r="R326">
        <v>0.33237899999999998</v>
      </c>
      <c r="S326">
        <v>0.32333800000000001</v>
      </c>
      <c r="T326">
        <v>0.31393900000000002</v>
      </c>
      <c r="U326">
        <v>0.30483199999999999</v>
      </c>
      <c r="V326">
        <v>0.29622199999999999</v>
      </c>
      <c r="W326">
        <v>0.289964</v>
      </c>
      <c r="X326">
        <v>0.28503499999999998</v>
      </c>
      <c r="Y326">
        <v>0.27988600000000002</v>
      </c>
      <c r="Z326">
        <v>0.27461200000000002</v>
      </c>
      <c r="AA326">
        <v>0.26871200000000001</v>
      </c>
      <c r="AB326">
        <v>0.26301099999999999</v>
      </c>
      <c r="AC326">
        <v>0.25698700000000002</v>
      </c>
      <c r="AD326">
        <v>0.25113799999999997</v>
      </c>
      <c r="AE326">
        <v>0.250662</v>
      </c>
      <c r="AF326">
        <v>0.25270700000000001</v>
      </c>
      <c r="AG326">
        <v>0.25524000000000002</v>
      </c>
      <c r="AH326">
        <v>0.25699</v>
      </c>
      <c r="AI326" s="9">
        <v>-2.1999999999999999E-2</v>
      </c>
    </row>
    <row r="327" spans="1:35" x14ac:dyDescent="0.35">
      <c r="A327" t="s">
        <v>77</v>
      </c>
      <c r="B327" t="s">
        <v>1252</v>
      </c>
      <c r="C327" t="s">
        <v>1251</v>
      </c>
      <c r="D327" t="s">
        <v>55</v>
      </c>
      <c r="F327">
        <v>0.48218</v>
      </c>
      <c r="G327">
        <v>0.44650600000000001</v>
      </c>
      <c r="H327">
        <v>0.432674</v>
      </c>
      <c r="I327">
        <v>0.42607600000000001</v>
      </c>
      <c r="J327">
        <v>0.42233799999999999</v>
      </c>
      <c r="K327">
        <v>0.41676000000000002</v>
      </c>
      <c r="L327">
        <v>0.40959299999999998</v>
      </c>
      <c r="M327">
        <v>0.39843800000000001</v>
      </c>
      <c r="N327">
        <v>0.387928</v>
      </c>
      <c r="O327">
        <v>0.37777500000000003</v>
      </c>
      <c r="P327">
        <v>0.3679</v>
      </c>
      <c r="Q327">
        <v>0.35761599999999999</v>
      </c>
      <c r="R327">
        <v>0.34743800000000002</v>
      </c>
      <c r="S327">
        <v>0.33829599999999999</v>
      </c>
      <c r="T327">
        <v>0.32936900000000002</v>
      </c>
      <c r="U327">
        <v>0.32119300000000001</v>
      </c>
      <c r="V327">
        <v>0.31346400000000002</v>
      </c>
      <c r="W327">
        <v>0.307031</v>
      </c>
      <c r="X327">
        <v>0.30177500000000002</v>
      </c>
      <c r="Y327">
        <v>0.29686699999999999</v>
      </c>
      <c r="Z327">
        <v>0.29145100000000002</v>
      </c>
      <c r="AA327">
        <v>0.285939</v>
      </c>
      <c r="AB327">
        <v>0.28200900000000001</v>
      </c>
      <c r="AC327">
        <v>0.27710099999999999</v>
      </c>
      <c r="AD327">
        <v>0.27228400000000003</v>
      </c>
      <c r="AE327">
        <v>0.26761200000000002</v>
      </c>
      <c r="AF327">
        <v>0.26294699999999999</v>
      </c>
      <c r="AG327">
        <v>0.258575</v>
      </c>
      <c r="AH327">
        <v>0.25364799999999998</v>
      </c>
      <c r="AI327" s="9">
        <v>-2.3E-2</v>
      </c>
    </row>
    <row r="328" spans="1:35" x14ac:dyDescent="0.35">
      <c r="A328" t="s">
        <v>400</v>
      </c>
      <c r="B328" t="s">
        <v>1250</v>
      </c>
      <c r="D328" t="s">
        <v>55</v>
      </c>
    </row>
    <row r="329" spans="1:35" x14ac:dyDescent="0.35">
      <c r="A329" t="s">
        <v>75</v>
      </c>
      <c r="B329" t="s">
        <v>493</v>
      </c>
      <c r="C329" t="s">
        <v>492</v>
      </c>
      <c r="D329" t="s">
        <v>55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 t="s">
        <v>110</v>
      </c>
    </row>
    <row r="330" spans="1:35" x14ac:dyDescent="0.35">
      <c r="A330" t="s">
        <v>76</v>
      </c>
      <c r="B330" t="s">
        <v>1249</v>
      </c>
      <c r="C330" t="s">
        <v>1248</v>
      </c>
      <c r="D330" t="s">
        <v>55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 t="s">
        <v>110</v>
      </c>
    </row>
    <row r="331" spans="1:35" x14ac:dyDescent="0.35">
      <c r="A331" t="s">
        <v>77</v>
      </c>
      <c r="B331" t="s">
        <v>1247</v>
      </c>
      <c r="C331" t="s">
        <v>1246</v>
      </c>
      <c r="D331" t="s">
        <v>55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 t="s">
        <v>110</v>
      </c>
    </row>
    <row r="332" spans="1:35" x14ac:dyDescent="0.35">
      <c r="A332" t="s">
        <v>397</v>
      </c>
      <c r="B332" t="s">
        <v>1245</v>
      </c>
      <c r="D332" t="s">
        <v>55</v>
      </c>
    </row>
    <row r="333" spans="1:35" x14ac:dyDescent="0.35">
      <c r="A333" t="s">
        <v>75</v>
      </c>
      <c r="B333" t="s">
        <v>491</v>
      </c>
      <c r="C333" t="s">
        <v>490</v>
      </c>
      <c r="D333" t="s">
        <v>55</v>
      </c>
      <c r="F333">
        <v>-6.5519999999999995E-2</v>
      </c>
      <c r="G333">
        <v>-5.2675E-2</v>
      </c>
      <c r="H333">
        <v>-2.8473999999999999E-2</v>
      </c>
      <c r="I333">
        <v>-2.8059000000000001E-2</v>
      </c>
      <c r="J333">
        <v>-2.7151999999999999E-2</v>
      </c>
      <c r="K333">
        <v>-2.6974000000000001E-2</v>
      </c>
      <c r="L333">
        <v>-2.6755000000000001E-2</v>
      </c>
      <c r="M333">
        <v>-2.6592999999999999E-2</v>
      </c>
      <c r="N333">
        <v>-2.6707000000000002E-2</v>
      </c>
      <c r="O333">
        <v>-2.6644999999999999E-2</v>
      </c>
      <c r="P333">
        <v>-2.6433000000000002E-2</v>
      </c>
      <c r="Q333">
        <v>-2.6505999999999998E-2</v>
      </c>
      <c r="R333">
        <v>-2.6363999999999999E-2</v>
      </c>
      <c r="S333">
        <v>-2.6169000000000001E-2</v>
      </c>
      <c r="T333">
        <v>-2.6079000000000001E-2</v>
      </c>
      <c r="U333">
        <v>-2.5746999999999999E-2</v>
      </c>
      <c r="V333">
        <v>-2.5531999999999999E-2</v>
      </c>
      <c r="W333">
        <v>-2.5347999999999999E-2</v>
      </c>
      <c r="X333">
        <v>-2.5149999999999999E-2</v>
      </c>
      <c r="Y333">
        <v>-2.4885999999999998E-2</v>
      </c>
      <c r="Z333">
        <v>-2.4641E-2</v>
      </c>
      <c r="AA333">
        <v>-2.4509E-2</v>
      </c>
      <c r="AB333">
        <v>-2.4396999999999999E-2</v>
      </c>
      <c r="AC333">
        <v>-2.4327999999999999E-2</v>
      </c>
      <c r="AD333">
        <v>-2.4147999999999999E-2</v>
      </c>
      <c r="AE333">
        <v>-2.3947E-2</v>
      </c>
      <c r="AF333">
        <v>-2.3865999999999998E-2</v>
      </c>
      <c r="AG333">
        <v>-2.3709999999999998E-2</v>
      </c>
      <c r="AH333">
        <v>-2.3342999999999999E-2</v>
      </c>
      <c r="AI333" s="9">
        <v>-3.5999999999999997E-2</v>
      </c>
    </row>
    <row r="334" spans="1:35" x14ac:dyDescent="0.35">
      <c r="A334" t="s">
        <v>76</v>
      </c>
      <c r="B334" t="s">
        <v>1244</v>
      </c>
      <c r="C334" t="s">
        <v>1243</v>
      </c>
      <c r="D334" t="s">
        <v>55</v>
      </c>
      <c r="F334">
        <v>-6.5519999999999995E-2</v>
      </c>
      <c r="G334">
        <v>-2.8833999999999999E-2</v>
      </c>
      <c r="H334">
        <v>-2.8107E-2</v>
      </c>
      <c r="I334">
        <v>-2.8388E-2</v>
      </c>
      <c r="J334">
        <v>-2.7319E-2</v>
      </c>
      <c r="K334">
        <v>-2.7415999999999999E-2</v>
      </c>
      <c r="L334">
        <v>-2.7262000000000002E-2</v>
      </c>
      <c r="M334">
        <v>-2.7141999999999999E-2</v>
      </c>
      <c r="N334">
        <v>-2.7244999999999998E-2</v>
      </c>
      <c r="O334">
        <v>-2.7229E-2</v>
      </c>
      <c r="P334">
        <v>-2.7095999999999999E-2</v>
      </c>
      <c r="Q334">
        <v>-2.7282000000000001E-2</v>
      </c>
      <c r="R334">
        <v>-2.7261000000000001E-2</v>
      </c>
      <c r="S334">
        <v>-2.7178999999999998E-2</v>
      </c>
      <c r="T334">
        <v>-2.7226E-2</v>
      </c>
      <c r="U334">
        <v>-2.6925999999999999E-2</v>
      </c>
      <c r="V334">
        <v>-2.6752000000000001E-2</v>
      </c>
      <c r="W334">
        <v>-2.6706000000000001E-2</v>
      </c>
      <c r="X334">
        <v>-2.6544000000000002E-2</v>
      </c>
      <c r="Y334">
        <v>-2.6265E-2</v>
      </c>
      <c r="Z334">
        <v>-2.6147E-2</v>
      </c>
      <c r="AA334">
        <v>-2.6012E-2</v>
      </c>
      <c r="AB334">
        <v>-2.5884999999999998E-2</v>
      </c>
      <c r="AC334">
        <v>-2.5818000000000001E-2</v>
      </c>
      <c r="AD334">
        <v>-2.5715999999999999E-2</v>
      </c>
      <c r="AE334">
        <v>-2.5534999999999999E-2</v>
      </c>
      <c r="AF334">
        <v>-2.5420000000000002E-2</v>
      </c>
      <c r="AG334">
        <v>-2.5239999999999999E-2</v>
      </c>
      <c r="AH334">
        <v>-2.5163000000000001E-2</v>
      </c>
      <c r="AI334" s="9">
        <v>-3.4000000000000002E-2</v>
      </c>
    </row>
    <row r="335" spans="1:35" x14ac:dyDescent="0.35">
      <c r="A335" t="s">
        <v>77</v>
      </c>
      <c r="B335" t="s">
        <v>1242</v>
      </c>
      <c r="C335" t="s">
        <v>1241</v>
      </c>
      <c r="D335" t="s">
        <v>55</v>
      </c>
      <c r="F335">
        <v>-6.5519999999999995E-2</v>
      </c>
      <c r="G335">
        <v>-2.9173000000000001E-2</v>
      </c>
      <c r="H335">
        <v>-2.8670000000000001E-2</v>
      </c>
      <c r="I335">
        <v>-2.8198999999999998E-2</v>
      </c>
      <c r="J335">
        <v>-2.7040000000000002E-2</v>
      </c>
      <c r="K335">
        <v>-2.6893E-2</v>
      </c>
      <c r="L335">
        <v>-2.6630999999999998E-2</v>
      </c>
      <c r="M335">
        <v>-2.6343999999999999E-2</v>
      </c>
      <c r="N335">
        <v>-2.6467000000000001E-2</v>
      </c>
      <c r="O335">
        <v>-2.6414E-2</v>
      </c>
      <c r="P335">
        <v>-2.6203000000000001E-2</v>
      </c>
      <c r="Q335">
        <v>-2.6224999999999998E-2</v>
      </c>
      <c r="R335">
        <v>-2.6103999999999999E-2</v>
      </c>
      <c r="S335">
        <v>-2.5949E-2</v>
      </c>
      <c r="T335">
        <v>-2.5862E-2</v>
      </c>
      <c r="U335">
        <v>-2.5533E-2</v>
      </c>
      <c r="V335">
        <v>-2.5253999999999999E-2</v>
      </c>
      <c r="W335">
        <v>-2.5125999999999999E-2</v>
      </c>
      <c r="X335">
        <v>-2.4844999999999999E-2</v>
      </c>
      <c r="Y335">
        <v>-2.4353E-2</v>
      </c>
      <c r="Z335">
        <v>-2.385E-2</v>
      </c>
      <c r="AA335">
        <v>-2.3626999999999999E-2</v>
      </c>
      <c r="AB335">
        <v>-2.332E-2</v>
      </c>
      <c r="AC335">
        <v>-2.3206000000000001E-2</v>
      </c>
      <c r="AD335">
        <v>-2.3029999999999998E-2</v>
      </c>
      <c r="AE335">
        <v>-2.2887000000000001E-2</v>
      </c>
      <c r="AF335">
        <v>-2.2693999999999999E-2</v>
      </c>
      <c r="AG335">
        <v>-2.2394000000000001E-2</v>
      </c>
      <c r="AH335">
        <v>-2.2461999999999999E-2</v>
      </c>
      <c r="AI335" s="9">
        <v>-3.7999999999999999E-2</v>
      </c>
    </row>
    <row r="336" spans="1:35" x14ac:dyDescent="0.35">
      <c r="A336" t="s">
        <v>394</v>
      </c>
      <c r="B336" t="s">
        <v>1240</v>
      </c>
      <c r="D336" t="s">
        <v>55</v>
      </c>
    </row>
    <row r="337" spans="1:35" x14ac:dyDescent="0.35">
      <c r="A337" t="s">
        <v>75</v>
      </c>
      <c r="B337" t="s">
        <v>489</v>
      </c>
      <c r="C337" t="s">
        <v>488</v>
      </c>
      <c r="D337" t="s">
        <v>55</v>
      </c>
      <c r="F337">
        <v>0.87176600000000004</v>
      </c>
      <c r="G337">
        <v>0.84225700000000003</v>
      </c>
      <c r="H337">
        <v>0.82544700000000004</v>
      </c>
      <c r="I337">
        <v>0.81948200000000004</v>
      </c>
      <c r="J337">
        <v>0.82374999999999998</v>
      </c>
      <c r="K337">
        <v>0.825013</v>
      </c>
      <c r="L337">
        <v>0.82259599999999999</v>
      </c>
      <c r="M337">
        <v>0.81539700000000004</v>
      </c>
      <c r="N337">
        <v>0.80407799999999996</v>
      </c>
      <c r="O337">
        <v>0.79230299999999998</v>
      </c>
      <c r="P337">
        <v>0.78639700000000001</v>
      </c>
      <c r="Q337">
        <v>0.77414499999999997</v>
      </c>
      <c r="R337">
        <v>0.76261800000000002</v>
      </c>
      <c r="S337">
        <v>0.75245399999999996</v>
      </c>
      <c r="T337">
        <v>0.74111199999999999</v>
      </c>
      <c r="U337">
        <v>0.73133000000000004</v>
      </c>
      <c r="V337">
        <v>0.717839</v>
      </c>
      <c r="W337">
        <v>0.70356799999999997</v>
      </c>
      <c r="X337">
        <v>0.69395799999999996</v>
      </c>
      <c r="Y337">
        <v>0.68734300000000004</v>
      </c>
      <c r="Z337">
        <v>0.68173600000000001</v>
      </c>
      <c r="AA337">
        <v>0.67372100000000001</v>
      </c>
      <c r="AB337">
        <v>0.66448499999999999</v>
      </c>
      <c r="AC337">
        <v>0.65536700000000003</v>
      </c>
      <c r="AD337">
        <v>0.65393599999999996</v>
      </c>
      <c r="AE337">
        <v>0.654451</v>
      </c>
      <c r="AF337">
        <v>0.65652500000000003</v>
      </c>
      <c r="AG337">
        <v>0.65282200000000001</v>
      </c>
      <c r="AH337">
        <v>0.64921600000000002</v>
      </c>
      <c r="AI337" s="9">
        <v>-0.01</v>
      </c>
    </row>
    <row r="338" spans="1:35" x14ac:dyDescent="0.35">
      <c r="A338" t="s">
        <v>76</v>
      </c>
      <c r="B338" t="s">
        <v>1239</v>
      </c>
      <c r="C338" t="s">
        <v>1238</v>
      </c>
      <c r="D338" t="s">
        <v>55</v>
      </c>
      <c r="F338">
        <v>0.87176600000000004</v>
      </c>
      <c r="G338">
        <v>0.88022199999999995</v>
      </c>
      <c r="H338">
        <v>0.832673</v>
      </c>
      <c r="I338">
        <v>0.82991999999999999</v>
      </c>
      <c r="J338">
        <v>0.84011999999999998</v>
      </c>
      <c r="K338">
        <v>0.83984999999999999</v>
      </c>
      <c r="L338">
        <v>0.830677</v>
      </c>
      <c r="M338">
        <v>0.81931900000000002</v>
      </c>
      <c r="N338">
        <v>0.80476000000000003</v>
      </c>
      <c r="O338">
        <v>0.791408</v>
      </c>
      <c r="P338">
        <v>0.78232800000000002</v>
      </c>
      <c r="Q338">
        <v>0.76575099999999996</v>
      </c>
      <c r="R338">
        <v>0.74983200000000005</v>
      </c>
      <c r="S338">
        <v>0.73601000000000005</v>
      </c>
      <c r="T338">
        <v>0.72150300000000001</v>
      </c>
      <c r="U338">
        <v>0.71313199999999999</v>
      </c>
      <c r="V338">
        <v>0.70303700000000002</v>
      </c>
      <c r="W338">
        <v>0.69016100000000002</v>
      </c>
      <c r="X338">
        <v>0.67901</v>
      </c>
      <c r="Y338">
        <v>0.669242</v>
      </c>
      <c r="Z338">
        <v>0.66259699999999999</v>
      </c>
      <c r="AA338">
        <v>0.65463099999999996</v>
      </c>
      <c r="AB338">
        <v>0.64665899999999998</v>
      </c>
      <c r="AC338">
        <v>0.63703600000000005</v>
      </c>
      <c r="AD338">
        <v>0.62770199999999998</v>
      </c>
      <c r="AE338">
        <v>0.62366500000000002</v>
      </c>
      <c r="AF338">
        <v>0.62315500000000001</v>
      </c>
      <c r="AG338">
        <v>0.62438800000000005</v>
      </c>
      <c r="AH338">
        <v>0.62356</v>
      </c>
      <c r="AI338" s="9">
        <v>-1.2E-2</v>
      </c>
    </row>
    <row r="339" spans="1:35" x14ac:dyDescent="0.35">
      <c r="A339" t="s">
        <v>77</v>
      </c>
      <c r="B339" t="s">
        <v>1237</v>
      </c>
      <c r="C339" t="s">
        <v>1236</v>
      </c>
      <c r="D339" t="s">
        <v>55</v>
      </c>
      <c r="F339">
        <v>0.87176799999999999</v>
      </c>
      <c r="G339">
        <v>0.868336</v>
      </c>
      <c r="H339">
        <v>0.84997100000000003</v>
      </c>
      <c r="I339">
        <v>0.84442499999999998</v>
      </c>
      <c r="J339">
        <v>0.84892299999999998</v>
      </c>
      <c r="K339">
        <v>0.84645300000000001</v>
      </c>
      <c r="L339">
        <v>0.84045700000000001</v>
      </c>
      <c r="M339">
        <v>0.83316100000000004</v>
      </c>
      <c r="N339">
        <v>0.81978099999999998</v>
      </c>
      <c r="O339">
        <v>0.80672600000000005</v>
      </c>
      <c r="P339">
        <v>0.798458</v>
      </c>
      <c r="Q339">
        <v>0.78521399999999997</v>
      </c>
      <c r="R339">
        <v>0.77068000000000003</v>
      </c>
      <c r="S339">
        <v>0.75695900000000005</v>
      </c>
      <c r="T339">
        <v>0.74436000000000002</v>
      </c>
      <c r="U339">
        <v>0.73504899999999995</v>
      </c>
      <c r="V339">
        <v>0.723356</v>
      </c>
      <c r="W339">
        <v>0.70744499999999999</v>
      </c>
      <c r="X339">
        <v>0.69437300000000002</v>
      </c>
      <c r="Y339">
        <v>0.68324399999999996</v>
      </c>
      <c r="Z339">
        <v>0.67127899999999996</v>
      </c>
      <c r="AA339">
        <v>0.66251499999999997</v>
      </c>
      <c r="AB339">
        <v>0.65698699999999999</v>
      </c>
      <c r="AC339">
        <v>0.64873499999999995</v>
      </c>
      <c r="AD339">
        <v>0.64005299999999998</v>
      </c>
      <c r="AE339">
        <v>0.63273000000000001</v>
      </c>
      <c r="AF339">
        <v>0.623664</v>
      </c>
      <c r="AG339">
        <v>0.61893699999999996</v>
      </c>
      <c r="AH339">
        <v>0.60932900000000001</v>
      </c>
      <c r="AI339" s="9">
        <v>-1.2999999999999999E-2</v>
      </c>
    </row>
    <row r="340" spans="1:35" x14ac:dyDescent="0.35">
      <c r="A340" t="s">
        <v>104</v>
      </c>
      <c r="B340" t="s">
        <v>1235</v>
      </c>
      <c r="D340" t="s">
        <v>55</v>
      </c>
    </row>
    <row r="341" spans="1:35" x14ac:dyDescent="0.35">
      <c r="A341" t="s">
        <v>75</v>
      </c>
      <c r="B341" t="s">
        <v>487</v>
      </c>
      <c r="C341" t="s">
        <v>486</v>
      </c>
      <c r="D341" t="s">
        <v>55</v>
      </c>
      <c r="F341">
        <v>0.918076</v>
      </c>
      <c r="G341">
        <v>0.98457799999999995</v>
      </c>
      <c r="H341">
        <v>0.91028900000000001</v>
      </c>
      <c r="I341">
        <v>0.90657900000000002</v>
      </c>
      <c r="J341">
        <v>0.90483100000000005</v>
      </c>
      <c r="K341">
        <v>0.90374500000000002</v>
      </c>
      <c r="L341">
        <v>0.90679799999999999</v>
      </c>
      <c r="M341">
        <v>0.90332000000000001</v>
      </c>
      <c r="N341">
        <v>0.89893800000000001</v>
      </c>
      <c r="O341">
        <v>0.89509300000000003</v>
      </c>
      <c r="P341">
        <v>0.89138700000000004</v>
      </c>
      <c r="Q341">
        <v>0.89019999999999999</v>
      </c>
      <c r="R341">
        <v>0.89020600000000005</v>
      </c>
      <c r="S341">
        <v>0.89728600000000003</v>
      </c>
      <c r="T341">
        <v>0.89668300000000001</v>
      </c>
      <c r="U341">
        <v>0.89757100000000001</v>
      </c>
      <c r="V341">
        <v>0.89926799999999996</v>
      </c>
      <c r="W341">
        <v>0.90170099999999997</v>
      </c>
      <c r="X341">
        <v>0.90580700000000003</v>
      </c>
      <c r="Y341">
        <v>0.91853799999999997</v>
      </c>
      <c r="Z341">
        <v>0.92452100000000004</v>
      </c>
      <c r="AA341">
        <v>0.93119799999999997</v>
      </c>
      <c r="AB341">
        <v>0.93196400000000001</v>
      </c>
      <c r="AC341">
        <v>0.93861300000000003</v>
      </c>
      <c r="AD341">
        <v>0.94881700000000002</v>
      </c>
      <c r="AE341">
        <v>0.96047800000000005</v>
      </c>
      <c r="AF341">
        <v>0.98155700000000001</v>
      </c>
      <c r="AG341">
        <v>0.99059399999999997</v>
      </c>
      <c r="AH341">
        <v>0.99686799999999998</v>
      </c>
      <c r="AI341" s="9">
        <v>3.0000000000000001E-3</v>
      </c>
    </row>
    <row r="342" spans="1:35" x14ac:dyDescent="0.35">
      <c r="A342" t="s">
        <v>76</v>
      </c>
      <c r="B342" t="s">
        <v>1234</v>
      </c>
      <c r="C342" t="s">
        <v>1233</v>
      </c>
      <c r="D342" t="s">
        <v>55</v>
      </c>
      <c r="F342">
        <v>0.91886299999999999</v>
      </c>
      <c r="G342">
        <v>0.95928899999999995</v>
      </c>
      <c r="H342">
        <v>0.89470099999999997</v>
      </c>
      <c r="I342">
        <v>0.88769500000000001</v>
      </c>
      <c r="J342">
        <v>0.88921600000000001</v>
      </c>
      <c r="K342">
        <v>0.88703799999999999</v>
      </c>
      <c r="L342">
        <v>0.88403699999999996</v>
      </c>
      <c r="M342">
        <v>0.88040700000000005</v>
      </c>
      <c r="N342">
        <v>0.87613300000000005</v>
      </c>
      <c r="O342">
        <v>0.87914700000000001</v>
      </c>
      <c r="P342">
        <v>0.87628099999999998</v>
      </c>
      <c r="Q342">
        <v>0.87489799999999995</v>
      </c>
      <c r="R342">
        <v>0.87347900000000001</v>
      </c>
      <c r="S342">
        <v>0.87825600000000004</v>
      </c>
      <c r="T342">
        <v>0.87498799999999999</v>
      </c>
      <c r="U342">
        <v>0.87349200000000005</v>
      </c>
      <c r="V342">
        <v>0.87319899999999995</v>
      </c>
      <c r="W342">
        <v>0.87377499999999997</v>
      </c>
      <c r="X342">
        <v>0.87549299999999997</v>
      </c>
      <c r="Y342">
        <v>0.885409</v>
      </c>
      <c r="Z342">
        <v>0.88875499999999996</v>
      </c>
      <c r="AA342">
        <v>0.89312899999999995</v>
      </c>
      <c r="AB342">
        <v>0.89893400000000001</v>
      </c>
      <c r="AC342">
        <v>0.90595300000000001</v>
      </c>
      <c r="AD342">
        <v>0.91728600000000005</v>
      </c>
      <c r="AE342">
        <v>0.92402600000000001</v>
      </c>
      <c r="AF342">
        <v>0.93494200000000005</v>
      </c>
      <c r="AG342">
        <v>0.94704100000000002</v>
      </c>
      <c r="AH342">
        <v>0.95890200000000003</v>
      </c>
      <c r="AI342" s="9">
        <v>2E-3</v>
      </c>
    </row>
    <row r="343" spans="1:35" x14ac:dyDescent="0.35">
      <c r="A343" t="s">
        <v>77</v>
      </c>
      <c r="B343" t="s">
        <v>1232</v>
      </c>
      <c r="C343" t="s">
        <v>1231</v>
      </c>
      <c r="D343" t="s">
        <v>55</v>
      </c>
      <c r="F343">
        <v>0.91346700000000003</v>
      </c>
      <c r="G343">
        <v>0.90254000000000001</v>
      </c>
      <c r="H343">
        <v>0.90900899999999996</v>
      </c>
      <c r="I343">
        <v>0.91151199999999999</v>
      </c>
      <c r="J343">
        <v>0.910771</v>
      </c>
      <c r="K343">
        <v>0.90900999999999998</v>
      </c>
      <c r="L343">
        <v>0.90470300000000003</v>
      </c>
      <c r="M343">
        <v>0.90234700000000001</v>
      </c>
      <c r="N343">
        <v>0.89463800000000004</v>
      </c>
      <c r="O343">
        <v>0.88637999999999995</v>
      </c>
      <c r="P343">
        <v>0.876637</v>
      </c>
      <c r="Q343">
        <v>0.87193699999999996</v>
      </c>
      <c r="R343">
        <v>0.87389499999999998</v>
      </c>
      <c r="S343">
        <v>0.86053000000000002</v>
      </c>
      <c r="T343">
        <v>0.85271300000000005</v>
      </c>
      <c r="U343">
        <v>0.84645099999999995</v>
      </c>
      <c r="V343">
        <v>0.84141900000000003</v>
      </c>
      <c r="W343">
        <v>0.83800799999999998</v>
      </c>
      <c r="X343">
        <v>0.83623800000000004</v>
      </c>
      <c r="Y343">
        <v>0.84774000000000005</v>
      </c>
      <c r="Z343">
        <v>0.854684</v>
      </c>
      <c r="AA343">
        <v>0.85602900000000004</v>
      </c>
      <c r="AB343">
        <v>0.85885</v>
      </c>
      <c r="AC343">
        <v>0.86422200000000005</v>
      </c>
      <c r="AD343">
        <v>0.87159799999999998</v>
      </c>
      <c r="AE343">
        <v>0.88969900000000002</v>
      </c>
      <c r="AF343">
        <v>0.899038</v>
      </c>
      <c r="AG343">
        <v>0.91007300000000002</v>
      </c>
      <c r="AH343">
        <v>0.92292700000000005</v>
      </c>
      <c r="AI343" s="9">
        <v>0</v>
      </c>
    </row>
    <row r="344" spans="1:35" x14ac:dyDescent="0.35">
      <c r="A344" t="s">
        <v>387</v>
      </c>
      <c r="B344" t="s">
        <v>1230</v>
      </c>
      <c r="D344" t="s">
        <v>55</v>
      </c>
    </row>
    <row r="345" spans="1:35" x14ac:dyDescent="0.35">
      <c r="A345" t="s">
        <v>75</v>
      </c>
      <c r="B345" t="s">
        <v>485</v>
      </c>
      <c r="C345" t="s">
        <v>484</v>
      </c>
      <c r="D345" t="s">
        <v>55</v>
      </c>
      <c r="F345">
        <v>2.1605089999999998</v>
      </c>
      <c r="G345">
        <v>2.2689309999999998</v>
      </c>
      <c r="H345">
        <v>2.1779829999999998</v>
      </c>
      <c r="I345">
        <v>2.1628720000000001</v>
      </c>
      <c r="J345">
        <v>2.1500729999999999</v>
      </c>
      <c r="K345">
        <v>2.143783</v>
      </c>
      <c r="L345">
        <v>2.143834</v>
      </c>
      <c r="M345">
        <v>2.1444239999999999</v>
      </c>
      <c r="N345">
        <v>2.1427100000000001</v>
      </c>
      <c r="O345">
        <v>2.1441889999999999</v>
      </c>
      <c r="P345">
        <v>2.1491989999999999</v>
      </c>
      <c r="Q345">
        <v>2.1546319999999999</v>
      </c>
      <c r="R345">
        <v>2.1606040000000002</v>
      </c>
      <c r="S345">
        <v>2.1642929999999998</v>
      </c>
      <c r="T345">
        <v>2.1617500000000001</v>
      </c>
      <c r="U345">
        <v>2.1635870000000001</v>
      </c>
      <c r="V345">
        <v>2.1642359999999998</v>
      </c>
      <c r="W345">
        <v>2.1674950000000002</v>
      </c>
      <c r="X345">
        <v>2.1731060000000002</v>
      </c>
      <c r="Y345">
        <v>2.1800099999999998</v>
      </c>
      <c r="Z345">
        <v>2.186598</v>
      </c>
      <c r="AA345">
        <v>2.1915119999999999</v>
      </c>
      <c r="AB345">
        <v>2.192593</v>
      </c>
      <c r="AC345">
        <v>2.1911489999999998</v>
      </c>
      <c r="AD345">
        <v>2.1937850000000001</v>
      </c>
      <c r="AE345">
        <v>2.200815</v>
      </c>
      <c r="AF345">
        <v>2.2023890000000002</v>
      </c>
      <c r="AG345">
        <v>2.206067</v>
      </c>
      <c r="AH345">
        <v>2.2174499999999999</v>
      </c>
      <c r="AI345" s="9">
        <v>1E-3</v>
      </c>
    </row>
    <row r="346" spans="1:35" x14ac:dyDescent="0.35">
      <c r="A346" t="s">
        <v>76</v>
      </c>
      <c r="B346" t="s">
        <v>1229</v>
      </c>
      <c r="C346" t="s">
        <v>1228</v>
      </c>
      <c r="D346" t="s">
        <v>55</v>
      </c>
      <c r="F346">
        <v>2.160479</v>
      </c>
      <c r="G346">
        <v>2.1428430000000001</v>
      </c>
      <c r="H346">
        <v>2.052006</v>
      </c>
      <c r="I346">
        <v>2.0323630000000001</v>
      </c>
      <c r="J346">
        <v>2.0166189999999999</v>
      </c>
      <c r="K346">
        <v>2.0044620000000002</v>
      </c>
      <c r="L346">
        <v>1.995036</v>
      </c>
      <c r="M346">
        <v>1.9862390000000001</v>
      </c>
      <c r="N346">
        <v>1.9780439999999999</v>
      </c>
      <c r="O346">
        <v>1.969849</v>
      </c>
      <c r="P346">
        <v>1.9648779999999999</v>
      </c>
      <c r="Q346">
        <v>1.959662</v>
      </c>
      <c r="R346">
        <v>1.951695</v>
      </c>
      <c r="S346">
        <v>1.9401489999999999</v>
      </c>
      <c r="T346">
        <v>1.9244019999999999</v>
      </c>
      <c r="U346">
        <v>1.9140630000000001</v>
      </c>
      <c r="V346">
        <v>1.904318</v>
      </c>
      <c r="W346">
        <v>1.8975930000000001</v>
      </c>
      <c r="X346">
        <v>1.8924110000000001</v>
      </c>
      <c r="Y346">
        <v>1.8876919999999999</v>
      </c>
      <c r="Z346">
        <v>1.8849039999999999</v>
      </c>
      <c r="AA346">
        <v>1.8813040000000001</v>
      </c>
      <c r="AB346">
        <v>1.872241</v>
      </c>
      <c r="AC346">
        <v>1.86104</v>
      </c>
      <c r="AD346">
        <v>1.8517030000000001</v>
      </c>
      <c r="AE346">
        <v>1.8463149999999999</v>
      </c>
      <c r="AF346">
        <v>1.8419380000000001</v>
      </c>
      <c r="AG346">
        <v>1.8387800000000001</v>
      </c>
      <c r="AH346">
        <v>1.842063</v>
      </c>
      <c r="AI346" s="9">
        <v>-6.0000000000000001E-3</v>
      </c>
    </row>
    <row r="347" spans="1:35" x14ac:dyDescent="0.35">
      <c r="A347" t="s">
        <v>77</v>
      </c>
      <c r="B347" t="s">
        <v>1227</v>
      </c>
      <c r="C347" t="s">
        <v>1226</v>
      </c>
      <c r="D347" t="s">
        <v>55</v>
      </c>
      <c r="F347">
        <v>2.1605089999999998</v>
      </c>
      <c r="G347">
        <v>2.2159900000000001</v>
      </c>
      <c r="H347">
        <v>2.1738629999999999</v>
      </c>
      <c r="I347">
        <v>2.2044739999999998</v>
      </c>
      <c r="J347">
        <v>2.2286199999999998</v>
      </c>
      <c r="K347">
        <v>2.2415620000000001</v>
      </c>
      <c r="L347">
        <v>2.249908</v>
      </c>
      <c r="M347">
        <v>2.264723</v>
      </c>
      <c r="N347">
        <v>2.2788870000000001</v>
      </c>
      <c r="O347">
        <v>2.2907259999999998</v>
      </c>
      <c r="P347">
        <v>2.2995909999999999</v>
      </c>
      <c r="Q347">
        <v>2.3067920000000002</v>
      </c>
      <c r="R347">
        <v>2.3129740000000001</v>
      </c>
      <c r="S347">
        <v>2.3146390000000001</v>
      </c>
      <c r="T347">
        <v>2.3110569999999999</v>
      </c>
      <c r="U347">
        <v>2.3132920000000001</v>
      </c>
      <c r="V347">
        <v>2.3161900000000002</v>
      </c>
      <c r="W347">
        <v>2.3188810000000002</v>
      </c>
      <c r="X347">
        <v>2.3268719999999998</v>
      </c>
      <c r="Y347">
        <v>2.3360829999999999</v>
      </c>
      <c r="Z347">
        <v>2.3421620000000001</v>
      </c>
      <c r="AA347">
        <v>2.3482810000000001</v>
      </c>
      <c r="AB347">
        <v>2.3547210000000001</v>
      </c>
      <c r="AC347">
        <v>2.3582040000000002</v>
      </c>
      <c r="AD347">
        <v>2.3622540000000001</v>
      </c>
      <c r="AE347">
        <v>2.3676159999999999</v>
      </c>
      <c r="AF347">
        <v>2.3679350000000001</v>
      </c>
      <c r="AG347">
        <v>2.378082</v>
      </c>
      <c r="AH347">
        <v>2.3858190000000001</v>
      </c>
      <c r="AI347" s="9">
        <v>4.0000000000000001E-3</v>
      </c>
    </row>
    <row r="348" spans="1:35" x14ac:dyDescent="0.35">
      <c r="A348" t="s">
        <v>384</v>
      </c>
      <c r="B348" t="s">
        <v>1225</v>
      </c>
      <c r="D348" t="s">
        <v>55</v>
      </c>
    </row>
    <row r="349" spans="1:35" x14ac:dyDescent="0.35">
      <c r="A349" t="s">
        <v>75</v>
      </c>
      <c r="B349" t="s">
        <v>483</v>
      </c>
      <c r="C349" t="s">
        <v>482</v>
      </c>
      <c r="D349" t="s">
        <v>55</v>
      </c>
      <c r="F349">
        <v>5.3899999999999998E-4</v>
      </c>
      <c r="G349">
        <v>6.5099999999999999E-4</v>
      </c>
      <c r="H349">
        <v>7.6499999999999995E-4</v>
      </c>
      <c r="I349">
        <v>8.5400000000000005E-4</v>
      </c>
      <c r="J349">
        <v>9.4399999999999996E-4</v>
      </c>
      <c r="K349">
        <v>1.0280000000000001E-3</v>
      </c>
      <c r="L349">
        <v>1.114E-3</v>
      </c>
      <c r="M349">
        <v>1.1919999999999999E-3</v>
      </c>
      <c r="N349">
        <v>1.2719999999999999E-3</v>
      </c>
      <c r="O349">
        <v>1.351E-3</v>
      </c>
      <c r="P349">
        <v>1.428E-3</v>
      </c>
      <c r="Q349">
        <v>1.503E-3</v>
      </c>
      <c r="R349">
        <v>1.5770000000000001E-3</v>
      </c>
      <c r="S349">
        <v>1.65E-3</v>
      </c>
      <c r="T349">
        <v>1.717E-3</v>
      </c>
      <c r="U349">
        <v>1.7830000000000001E-3</v>
      </c>
      <c r="V349">
        <v>1.8439999999999999E-3</v>
      </c>
      <c r="W349">
        <v>1.8990000000000001E-3</v>
      </c>
      <c r="X349">
        <v>1.946E-3</v>
      </c>
      <c r="Y349">
        <v>1.9870000000000001E-3</v>
      </c>
      <c r="Z349">
        <v>2.0279999999999999E-3</v>
      </c>
      <c r="AA349">
        <v>2.0590000000000001E-3</v>
      </c>
      <c r="AB349">
        <v>2.0860000000000002E-3</v>
      </c>
      <c r="AC349">
        <v>2.1080000000000001E-3</v>
      </c>
      <c r="AD349">
        <v>2.1329999999999999E-3</v>
      </c>
      <c r="AE349">
        <v>2.16E-3</v>
      </c>
      <c r="AF349">
        <v>2.1840000000000002E-3</v>
      </c>
      <c r="AG349">
        <v>2.2070000000000002E-3</v>
      </c>
      <c r="AH349">
        <v>2.2300000000000002E-3</v>
      </c>
      <c r="AI349" s="9">
        <v>5.1999999999999998E-2</v>
      </c>
    </row>
    <row r="350" spans="1:35" x14ac:dyDescent="0.35">
      <c r="A350" t="s">
        <v>76</v>
      </c>
      <c r="B350" t="s">
        <v>1224</v>
      </c>
      <c r="C350" t="s">
        <v>1223</v>
      </c>
      <c r="D350" t="s">
        <v>55</v>
      </c>
      <c r="F350">
        <v>5.3200000000000003E-4</v>
      </c>
      <c r="G350">
        <v>6.2699999999999995E-4</v>
      </c>
      <c r="H350">
        <v>7.2199999999999999E-4</v>
      </c>
      <c r="I350">
        <v>7.9699999999999997E-4</v>
      </c>
      <c r="J350">
        <v>8.7299999999999997E-4</v>
      </c>
      <c r="K350">
        <v>9.4399999999999996E-4</v>
      </c>
      <c r="L350">
        <v>1.0150000000000001E-3</v>
      </c>
      <c r="M350">
        <v>1.08E-3</v>
      </c>
      <c r="N350">
        <v>1.1460000000000001E-3</v>
      </c>
      <c r="O350">
        <v>1.2110000000000001E-3</v>
      </c>
      <c r="P350">
        <v>1.274E-3</v>
      </c>
      <c r="Q350">
        <v>1.3339999999999999E-3</v>
      </c>
      <c r="R350">
        <v>1.39E-3</v>
      </c>
      <c r="S350">
        <v>1.4419999999999999E-3</v>
      </c>
      <c r="T350">
        <v>1.488E-3</v>
      </c>
      <c r="U350">
        <v>1.5319999999999999E-3</v>
      </c>
      <c r="V350">
        <v>1.572E-3</v>
      </c>
      <c r="W350">
        <v>1.6069999999999999E-3</v>
      </c>
      <c r="X350">
        <v>1.635E-3</v>
      </c>
      <c r="Y350">
        <v>1.6559999999999999E-3</v>
      </c>
      <c r="Z350">
        <v>1.681E-3</v>
      </c>
      <c r="AA350">
        <v>1.6980000000000001E-3</v>
      </c>
      <c r="AB350">
        <v>1.712E-3</v>
      </c>
      <c r="AC350">
        <v>1.722E-3</v>
      </c>
      <c r="AD350">
        <v>1.7329999999999999E-3</v>
      </c>
      <c r="AE350">
        <v>1.7420000000000001E-3</v>
      </c>
      <c r="AF350">
        <v>1.75E-3</v>
      </c>
      <c r="AG350">
        <v>1.7570000000000001E-3</v>
      </c>
      <c r="AH350">
        <v>1.7639999999999999E-3</v>
      </c>
      <c r="AI350" s="9">
        <v>4.3999999999999997E-2</v>
      </c>
    </row>
    <row r="351" spans="1:35" x14ac:dyDescent="0.35">
      <c r="A351" t="s">
        <v>77</v>
      </c>
      <c r="B351" t="s">
        <v>1222</v>
      </c>
      <c r="C351" t="s">
        <v>1221</v>
      </c>
      <c r="D351" t="s">
        <v>55</v>
      </c>
      <c r="F351">
        <v>5.4600000000000004E-4</v>
      </c>
      <c r="G351">
        <v>6.8099999999999996E-4</v>
      </c>
      <c r="H351">
        <v>8.2100000000000001E-4</v>
      </c>
      <c r="I351">
        <v>9.3999999999999997E-4</v>
      </c>
      <c r="J351">
        <v>1.07E-3</v>
      </c>
      <c r="K351">
        <v>1.193E-3</v>
      </c>
      <c r="L351">
        <v>1.3190000000000001E-3</v>
      </c>
      <c r="M351">
        <v>1.4400000000000001E-3</v>
      </c>
      <c r="N351">
        <v>1.5629999999999999E-3</v>
      </c>
      <c r="O351">
        <v>1.6850000000000001E-3</v>
      </c>
      <c r="P351">
        <v>1.8029999999999999E-3</v>
      </c>
      <c r="Q351">
        <v>1.915E-3</v>
      </c>
      <c r="R351">
        <v>2.0279999999999999E-3</v>
      </c>
      <c r="S351">
        <v>2.1380000000000001E-3</v>
      </c>
      <c r="T351">
        <v>2.2390000000000001E-3</v>
      </c>
      <c r="U351">
        <v>2.3370000000000001E-3</v>
      </c>
      <c r="V351">
        <v>2.4269999999999999E-3</v>
      </c>
      <c r="W351">
        <v>2.5049999999999998E-3</v>
      </c>
      <c r="X351">
        <v>2.5690000000000001E-3</v>
      </c>
      <c r="Y351">
        <v>2.6259999999999999E-3</v>
      </c>
      <c r="Z351">
        <v>2.6800000000000001E-3</v>
      </c>
      <c r="AA351">
        <v>2.722E-3</v>
      </c>
      <c r="AB351">
        <v>2.7569999999999999E-3</v>
      </c>
      <c r="AC351">
        <v>2.7859999999999998E-3</v>
      </c>
      <c r="AD351">
        <v>2.8170000000000001E-3</v>
      </c>
      <c r="AE351">
        <v>2.8419999999999999E-3</v>
      </c>
      <c r="AF351">
        <v>2.8600000000000001E-3</v>
      </c>
      <c r="AG351">
        <v>2.8770000000000002E-3</v>
      </c>
      <c r="AH351">
        <v>2.8930000000000002E-3</v>
      </c>
      <c r="AI351" s="9">
        <v>6.0999999999999999E-2</v>
      </c>
    </row>
    <row r="352" spans="1:35" x14ac:dyDescent="0.35">
      <c r="A352" t="s">
        <v>481</v>
      </c>
      <c r="B352" t="s">
        <v>1220</v>
      </c>
      <c r="D352" t="s">
        <v>55</v>
      </c>
    </row>
    <row r="353" spans="1:35" x14ac:dyDescent="0.35">
      <c r="A353" t="s">
        <v>75</v>
      </c>
      <c r="B353" t="s">
        <v>480</v>
      </c>
      <c r="C353" t="s">
        <v>479</v>
      </c>
      <c r="D353" t="s">
        <v>55</v>
      </c>
      <c r="F353">
        <v>13.25956</v>
      </c>
      <c r="G353">
        <v>13.106607</v>
      </c>
      <c r="H353">
        <v>13.193718000000001</v>
      </c>
      <c r="I353">
        <v>13.268276999999999</v>
      </c>
      <c r="J353">
        <v>13.378076999999999</v>
      </c>
      <c r="K353">
        <v>13.481723000000001</v>
      </c>
      <c r="L353">
        <v>13.600826</v>
      </c>
      <c r="M353">
        <v>13.704606</v>
      </c>
      <c r="N353">
        <v>13.791414</v>
      </c>
      <c r="O353">
        <v>13.874454999999999</v>
      </c>
      <c r="P353">
        <v>13.975178</v>
      </c>
      <c r="Q353">
        <v>14.057914999999999</v>
      </c>
      <c r="R353">
        <v>14.147017999999999</v>
      </c>
      <c r="S353">
        <v>14.258470000000001</v>
      </c>
      <c r="T353">
        <v>14.361027</v>
      </c>
      <c r="U353">
        <v>14.472165</v>
      </c>
      <c r="V353">
        <v>14.574152</v>
      </c>
      <c r="W353">
        <v>14.668983000000001</v>
      </c>
      <c r="X353">
        <v>14.771898</v>
      </c>
      <c r="Y353">
        <v>14.884454</v>
      </c>
      <c r="Z353">
        <v>15.001242</v>
      </c>
      <c r="AA353">
        <v>15.118007</v>
      </c>
      <c r="AB353">
        <v>15.233165</v>
      </c>
      <c r="AC353">
        <v>15.352855999999999</v>
      </c>
      <c r="AD353">
        <v>15.496957999999999</v>
      </c>
      <c r="AE353">
        <v>15.641753</v>
      </c>
      <c r="AF353">
        <v>15.778473999999999</v>
      </c>
      <c r="AG353">
        <v>15.922247</v>
      </c>
      <c r="AH353">
        <v>16.092865</v>
      </c>
      <c r="AI353" s="9">
        <v>7.0000000000000001E-3</v>
      </c>
    </row>
    <row r="354" spans="1:35" x14ac:dyDescent="0.35">
      <c r="A354" t="s">
        <v>76</v>
      </c>
      <c r="B354" t="s">
        <v>1219</v>
      </c>
      <c r="C354" t="s">
        <v>1218</v>
      </c>
      <c r="D354" t="s">
        <v>55</v>
      </c>
      <c r="F354">
        <v>13.258851999999999</v>
      </c>
      <c r="G354">
        <v>12.977838</v>
      </c>
      <c r="H354">
        <v>13.008801</v>
      </c>
      <c r="I354">
        <v>13.047821000000001</v>
      </c>
      <c r="J354">
        <v>13.12711</v>
      </c>
      <c r="K354">
        <v>13.201316</v>
      </c>
      <c r="L354">
        <v>13.287869000000001</v>
      </c>
      <c r="M354">
        <v>13.370272999999999</v>
      </c>
      <c r="N354">
        <v>13.447212</v>
      </c>
      <c r="O354">
        <v>13.530659</v>
      </c>
      <c r="P354">
        <v>13.624579000000001</v>
      </c>
      <c r="Q354">
        <v>13.686131</v>
      </c>
      <c r="R354">
        <v>13.746124999999999</v>
      </c>
      <c r="S354">
        <v>13.818546</v>
      </c>
      <c r="T354">
        <v>13.892569999999999</v>
      </c>
      <c r="U354">
        <v>13.977712</v>
      </c>
      <c r="V354">
        <v>14.060653</v>
      </c>
      <c r="W354">
        <v>14.139922</v>
      </c>
      <c r="X354">
        <v>14.218593</v>
      </c>
      <c r="Y354">
        <v>14.307439</v>
      </c>
      <c r="Z354">
        <v>14.405689000000001</v>
      </c>
      <c r="AA354">
        <v>14.511282</v>
      </c>
      <c r="AB354">
        <v>14.610497000000001</v>
      </c>
      <c r="AC354">
        <v>14.711944000000001</v>
      </c>
      <c r="AD354">
        <v>14.815379</v>
      </c>
      <c r="AE354">
        <v>14.924989</v>
      </c>
      <c r="AF354">
        <v>15.047668</v>
      </c>
      <c r="AG354">
        <v>15.174182</v>
      </c>
      <c r="AH354">
        <v>15.311807999999999</v>
      </c>
      <c r="AI354" s="9">
        <v>5.0000000000000001E-3</v>
      </c>
    </row>
    <row r="355" spans="1:35" x14ac:dyDescent="0.35">
      <c r="A355" t="s">
        <v>77</v>
      </c>
      <c r="B355" t="s">
        <v>1217</v>
      </c>
      <c r="C355" t="s">
        <v>1216</v>
      </c>
      <c r="D355" t="s">
        <v>55</v>
      </c>
      <c r="F355">
        <v>13.260522</v>
      </c>
      <c r="G355">
        <v>13.073046</v>
      </c>
      <c r="H355">
        <v>13.187918</v>
      </c>
      <c r="I355">
        <v>13.313532</v>
      </c>
      <c r="J355">
        <v>13.487958000000001</v>
      </c>
      <c r="K355">
        <v>13.645595</v>
      </c>
      <c r="L355">
        <v>13.817081999999999</v>
      </c>
      <c r="M355">
        <v>13.981329000000001</v>
      </c>
      <c r="N355">
        <v>14.138140999999999</v>
      </c>
      <c r="O355">
        <v>14.276185999999999</v>
      </c>
      <c r="P355">
        <v>14.414529999999999</v>
      </c>
      <c r="Q355">
        <v>14.535614000000001</v>
      </c>
      <c r="R355">
        <v>14.661738</v>
      </c>
      <c r="S355">
        <v>14.798791</v>
      </c>
      <c r="T355">
        <v>14.916209</v>
      </c>
      <c r="U355">
        <v>15.039101</v>
      </c>
      <c r="V355">
        <v>15.157156000000001</v>
      </c>
      <c r="W355">
        <v>15.264365</v>
      </c>
      <c r="X355">
        <v>15.376587000000001</v>
      </c>
      <c r="Y355">
        <v>15.509050999999999</v>
      </c>
      <c r="Z355">
        <v>15.618631000000001</v>
      </c>
      <c r="AA355">
        <v>15.742615000000001</v>
      </c>
      <c r="AB355">
        <v>15.864469</v>
      </c>
      <c r="AC355">
        <v>15.987553999999999</v>
      </c>
      <c r="AD355">
        <v>16.120892000000001</v>
      </c>
      <c r="AE355">
        <v>16.251086999999998</v>
      </c>
      <c r="AF355">
        <v>16.378544000000002</v>
      </c>
      <c r="AG355">
        <v>16.521576</v>
      </c>
      <c r="AH355">
        <v>16.659438999999999</v>
      </c>
      <c r="AI355" s="9">
        <v>8.0000000000000002E-3</v>
      </c>
    </row>
    <row r="356" spans="1:35" x14ac:dyDescent="0.35">
      <c r="A356" t="s">
        <v>478</v>
      </c>
      <c r="B356" t="s">
        <v>1215</v>
      </c>
      <c r="D356" t="s">
        <v>55</v>
      </c>
    </row>
    <row r="357" spans="1:35" x14ac:dyDescent="0.35">
      <c r="A357" t="s">
        <v>75</v>
      </c>
      <c r="B357" t="s">
        <v>477</v>
      </c>
      <c r="C357" t="s">
        <v>476</v>
      </c>
      <c r="D357" t="s">
        <v>55</v>
      </c>
      <c r="F357">
        <v>74.897712999999996</v>
      </c>
      <c r="G357">
        <v>74.809890999999993</v>
      </c>
      <c r="H357">
        <v>73.781113000000005</v>
      </c>
      <c r="I357">
        <v>73.884856999999997</v>
      </c>
      <c r="J357">
        <v>74.176986999999997</v>
      </c>
      <c r="K357">
        <v>74.309830000000005</v>
      </c>
      <c r="L357">
        <v>74.440002000000007</v>
      </c>
      <c r="M357">
        <v>74.423759000000004</v>
      </c>
      <c r="N357">
        <v>74.342911000000001</v>
      </c>
      <c r="O357">
        <v>74.269844000000006</v>
      </c>
      <c r="P357">
        <v>74.324875000000006</v>
      </c>
      <c r="Q357">
        <v>74.354202000000001</v>
      </c>
      <c r="R357">
        <v>74.464836000000005</v>
      </c>
      <c r="S357">
        <v>74.559937000000005</v>
      </c>
      <c r="T357">
        <v>74.638808999999995</v>
      </c>
      <c r="U357">
        <v>74.783371000000002</v>
      </c>
      <c r="V357">
        <v>74.909187000000003</v>
      </c>
      <c r="W357">
        <v>75.080009000000004</v>
      </c>
      <c r="X357">
        <v>75.307593999999995</v>
      </c>
      <c r="Y357">
        <v>75.577849999999998</v>
      </c>
      <c r="Z357">
        <v>75.865463000000005</v>
      </c>
      <c r="AA357">
        <v>76.158073000000002</v>
      </c>
      <c r="AB357">
        <v>76.465523000000005</v>
      </c>
      <c r="AC357">
        <v>76.769653000000005</v>
      </c>
      <c r="AD357">
        <v>77.085448999999997</v>
      </c>
      <c r="AE357">
        <v>77.537796</v>
      </c>
      <c r="AF357">
        <v>77.991714000000002</v>
      </c>
      <c r="AG357">
        <v>78.438141000000002</v>
      </c>
      <c r="AH357">
        <v>79.031188999999998</v>
      </c>
      <c r="AI357" s="9">
        <v>2E-3</v>
      </c>
    </row>
    <row r="358" spans="1:35" x14ac:dyDescent="0.35">
      <c r="A358" t="s">
        <v>76</v>
      </c>
      <c r="B358" t="s">
        <v>1214</v>
      </c>
      <c r="C358" t="s">
        <v>1213</v>
      </c>
      <c r="D358" t="s">
        <v>55</v>
      </c>
      <c r="F358">
        <v>74.896309000000002</v>
      </c>
      <c r="G358">
        <v>74.548698000000002</v>
      </c>
      <c r="H358">
        <v>72.664055000000005</v>
      </c>
      <c r="I358">
        <v>72.496284000000003</v>
      </c>
      <c r="J358">
        <v>72.527045999999999</v>
      </c>
      <c r="K358">
        <v>72.431503000000006</v>
      </c>
      <c r="L358">
        <v>72.365204000000006</v>
      </c>
      <c r="M358">
        <v>72.180121999999997</v>
      </c>
      <c r="N358">
        <v>71.978690999999998</v>
      </c>
      <c r="O358">
        <v>71.817336999999995</v>
      </c>
      <c r="P358">
        <v>71.799392999999995</v>
      </c>
      <c r="Q358">
        <v>71.725448999999998</v>
      </c>
      <c r="R358">
        <v>71.629608000000005</v>
      </c>
      <c r="S358">
        <v>71.506065000000007</v>
      </c>
      <c r="T358">
        <v>71.359725999999995</v>
      </c>
      <c r="U358">
        <v>71.346687000000003</v>
      </c>
      <c r="V358">
        <v>71.360641000000001</v>
      </c>
      <c r="W358">
        <v>71.380402000000004</v>
      </c>
      <c r="X358">
        <v>71.440582000000006</v>
      </c>
      <c r="Y358">
        <v>71.492371000000006</v>
      </c>
      <c r="Z358">
        <v>71.628235000000004</v>
      </c>
      <c r="AA358">
        <v>71.799926999999997</v>
      </c>
      <c r="AB358">
        <v>71.972137000000004</v>
      </c>
      <c r="AC358">
        <v>72.146834999999996</v>
      </c>
      <c r="AD358">
        <v>72.357467999999997</v>
      </c>
      <c r="AE358">
        <v>72.615341000000001</v>
      </c>
      <c r="AF358">
        <v>72.937149000000005</v>
      </c>
      <c r="AG358">
        <v>73.326796999999999</v>
      </c>
      <c r="AH358">
        <v>73.716797</v>
      </c>
      <c r="AI358" s="9">
        <v>-1E-3</v>
      </c>
    </row>
    <row r="359" spans="1:35" x14ac:dyDescent="0.35">
      <c r="A359" t="s">
        <v>77</v>
      </c>
      <c r="B359" t="s">
        <v>1212</v>
      </c>
      <c r="C359" t="s">
        <v>1211</v>
      </c>
      <c r="D359" t="s">
        <v>55</v>
      </c>
      <c r="F359">
        <v>74.894478000000007</v>
      </c>
      <c r="G359">
        <v>75.348228000000006</v>
      </c>
      <c r="H359">
        <v>74.590575999999999</v>
      </c>
      <c r="I359">
        <v>74.988524999999996</v>
      </c>
      <c r="J359">
        <v>75.571678000000006</v>
      </c>
      <c r="K359">
        <v>75.767570000000006</v>
      </c>
      <c r="L359">
        <v>75.973693999999995</v>
      </c>
      <c r="M359">
        <v>76.067535000000007</v>
      </c>
      <c r="N359">
        <v>76.142036000000004</v>
      </c>
      <c r="O359">
        <v>76.092635999999999</v>
      </c>
      <c r="P359">
        <v>76.128410000000002</v>
      </c>
      <c r="Q359">
        <v>76.137496999999996</v>
      </c>
      <c r="R359">
        <v>76.213699000000005</v>
      </c>
      <c r="S359">
        <v>76.290488999999994</v>
      </c>
      <c r="T359">
        <v>76.312988000000004</v>
      </c>
      <c r="U359">
        <v>76.447318999999993</v>
      </c>
      <c r="V359">
        <v>76.588752999999997</v>
      </c>
      <c r="W359">
        <v>76.741173000000003</v>
      </c>
      <c r="X359">
        <v>77.029258999999996</v>
      </c>
      <c r="Y359">
        <v>77.214005</v>
      </c>
      <c r="Z359">
        <v>77.374779000000004</v>
      </c>
      <c r="AA359">
        <v>77.535881000000003</v>
      </c>
      <c r="AB359">
        <v>77.836517000000001</v>
      </c>
      <c r="AC359">
        <v>78.112517999999994</v>
      </c>
      <c r="AD359">
        <v>78.416640999999998</v>
      </c>
      <c r="AE359">
        <v>78.823868000000004</v>
      </c>
      <c r="AF359">
        <v>79.203902999999997</v>
      </c>
      <c r="AG359">
        <v>79.721924000000001</v>
      </c>
      <c r="AH359">
        <v>80.154976000000005</v>
      </c>
      <c r="AI359" s="9">
        <v>2E-3</v>
      </c>
    </row>
    <row r="360" spans="1:35" x14ac:dyDescent="0.35">
      <c r="A360" t="s">
        <v>475</v>
      </c>
      <c r="B360" t="s">
        <v>1210</v>
      </c>
      <c r="D360" t="s">
        <v>55</v>
      </c>
    </row>
    <row r="361" spans="1:35" x14ac:dyDescent="0.35">
      <c r="A361" t="s">
        <v>75</v>
      </c>
      <c r="B361" t="s">
        <v>474</v>
      </c>
      <c r="C361" t="s">
        <v>473</v>
      </c>
      <c r="D361" t="s">
        <v>55</v>
      </c>
      <c r="F361">
        <v>24.295769</v>
      </c>
      <c r="G361">
        <v>23.533875999999999</v>
      </c>
      <c r="H361">
        <v>23.777557000000002</v>
      </c>
      <c r="I361">
        <v>23.868362000000001</v>
      </c>
      <c r="J361">
        <v>23.83803</v>
      </c>
      <c r="K361">
        <v>23.768986000000002</v>
      </c>
      <c r="L361">
        <v>23.693988999999998</v>
      </c>
      <c r="M361">
        <v>23.631920000000001</v>
      </c>
      <c r="N361">
        <v>23.613771</v>
      </c>
      <c r="O361">
        <v>23.729960999999999</v>
      </c>
      <c r="P361">
        <v>23.987572</v>
      </c>
      <c r="Q361">
        <v>24.110886000000001</v>
      </c>
      <c r="R361">
        <v>24.354514999999999</v>
      </c>
      <c r="S361">
        <v>24.568199</v>
      </c>
      <c r="T361">
        <v>24.757957000000001</v>
      </c>
      <c r="U361">
        <v>24.867840000000001</v>
      </c>
      <c r="V361">
        <v>24.885148999999998</v>
      </c>
      <c r="W361">
        <v>24.876567999999999</v>
      </c>
      <c r="X361">
        <v>24.944696</v>
      </c>
      <c r="Y361">
        <v>25.072040999999999</v>
      </c>
      <c r="Z361">
        <v>25.299676999999999</v>
      </c>
      <c r="AA361">
        <v>25.483664999999998</v>
      </c>
      <c r="AB361">
        <v>25.685146</v>
      </c>
      <c r="AC361">
        <v>25.921398</v>
      </c>
      <c r="AD361">
        <v>26.090868</v>
      </c>
      <c r="AE361">
        <v>26.294128000000001</v>
      </c>
      <c r="AF361">
        <v>26.493748</v>
      </c>
      <c r="AG361">
        <v>26.665167</v>
      </c>
      <c r="AH361">
        <v>26.908173000000001</v>
      </c>
      <c r="AI361" s="9">
        <v>4.0000000000000001E-3</v>
      </c>
    </row>
    <row r="362" spans="1:35" x14ac:dyDescent="0.35">
      <c r="A362" t="s">
        <v>76</v>
      </c>
      <c r="B362" t="s">
        <v>1209</v>
      </c>
      <c r="C362" t="s">
        <v>1208</v>
      </c>
      <c r="D362" t="s">
        <v>55</v>
      </c>
      <c r="F362">
        <v>24.298918</v>
      </c>
      <c r="G362">
        <v>23.409393000000001</v>
      </c>
      <c r="H362">
        <v>23.559733999999999</v>
      </c>
      <c r="I362">
        <v>23.562325000000001</v>
      </c>
      <c r="J362">
        <v>23.438488</v>
      </c>
      <c r="K362">
        <v>23.271912</v>
      </c>
      <c r="L362">
        <v>23.116603999999999</v>
      </c>
      <c r="M362">
        <v>23.100356999999999</v>
      </c>
      <c r="N362">
        <v>23.080067</v>
      </c>
      <c r="O362">
        <v>23.168983000000001</v>
      </c>
      <c r="P362">
        <v>23.360104</v>
      </c>
      <c r="Q362">
        <v>23.438217000000002</v>
      </c>
      <c r="R362">
        <v>23.669857</v>
      </c>
      <c r="S362">
        <v>23.908805999999998</v>
      </c>
      <c r="T362">
        <v>24.128536</v>
      </c>
      <c r="U362">
        <v>24.215907999999999</v>
      </c>
      <c r="V362">
        <v>24.208953999999999</v>
      </c>
      <c r="W362">
        <v>24.134415000000001</v>
      </c>
      <c r="X362">
        <v>24.106586</v>
      </c>
      <c r="Y362">
        <v>24.174541000000001</v>
      </c>
      <c r="Z362">
        <v>24.378730999999998</v>
      </c>
      <c r="AA362">
        <v>24.527944999999999</v>
      </c>
      <c r="AB362">
        <v>24.627669999999998</v>
      </c>
      <c r="AC362">
        <v>24.723849999999999</v>
      </c>
      <c r="AD362">
        <v>24.854278999999998</v>
      </c>
      <c r="AE362">
        <v>25.031918000000001</v>
      </c>
      <c r="AF362">
        <v>25.209793000000001</v>
      </c>
      <c r="AG362">
        <v>25.389918999999999</v>
      </c>
      <c r="AH362">
        <v>25.545206</v>
      </c>
      <c r="AI362" s="9">
        <v>2E-3</v>
      </c>
    </row>
    <row r="363" spans="1:35" x14ac:dyDescent="0.35">
      <c r="A363" t="s">
        <v>77</v>
      </c>
      <c r="B363" t="s">
        <v>1207</v>
      </c>
      <c r="C363" t="s">
        <v>1206</v>
      </c>
      <c r="D363" t="s">
        <v>55</v>
      </c>
      <c r="F363">
        <v>24.300395999999999</v>
      </c>
      <c r="G363">
        <v>23.477377000000001</v>
      </c>
      <c r="H363">
        <v>23.740770000000001</v>
      </c>
      <c r="I363">
        <v>23.788260000000001</v>
      </c>
      <c r="J363">
        <v>23.632729000000001</v>
      </c>
      <c r="K363">
        <v>23.384018000000001</v>
      </c>
      <c r="L363">
        <v>23.20945</v>
      </c>
      <c r="M363">
        <v>23.151686000000002</v>
      </c>
      <c r="N363">
        <v>23.213107999999998</v>
      </c>
      <c r="O363">
        <v>23.453237999999999</v>
      </c>
      <c r="P363">
        <v>23.726305</v>
      </c>
      <c r="Q363">
        <v>23.904178999999999</v>
      </c>
      <c r="R363">
        <v>24.101237999999999</v>
      </c>
      <c r="S363">
        <v>24.290230000000001</v>
      </c>
      <c r="T363">
        <v>24.547416999999999</v>
      </c>
      <c r="U363">
        <v>24.713757000000001</v>
      </c>
      <c r="V363">
        <v>24.854241999999999</v>
      </c>
      <c r="W363">
        <v>25.004826000000001</v>
      </c>
      <c r="X363">
        <v>25.125026999999999</v>
      </c>
      <c r="Y363">
        <v>25.343520999999999</v>
      </c>
      <c r="Z363">
        <v>25.704317</v>
      </c>
      <c r="AA363">
        <v>25.870215999999999</v>
      </c>
      <c r="AB363">
        <v>26.090178999999999</v>
      </c>
      <c r="AC363">
        <v>26.300350000000002</v>
      </c>
      <c r="AD363">
        <v>26.511382999999999</v>
      </c>
      <c r="AE363">
        <v>26.636092999999999</v>
      </c>
      <c r="AF363">
        <v>26.832118999999999</v>
      </c>
      <c r="AG363">
        <v>27.060955</v>
      </c>
      <c r="AH363">
        <v>27.272362000000001</v>
      </c>
      <c r="AI363" s="9">
        <v>4.0000000000000001E-3</v>
      </c>
    </row>
    <row r="364" spans="1:35" x14ac:dyDescent="0.35">
      <c r="A364" t="s">
        <v>25</v>
      </c>
      <c r="B364" t="s">
        <v>1205</v>
      </c>
      <c r="D364" t="s">
        <v>55</v>
      </c>
    </row>
    <row r="365" spans="1:35" x14ac:dyDescent="0.35">
      <c r="A365" t="s">
        <v>75</v>
      </c>
      <c r="B365" t="s">
        <v>472</v>
      </c>
      <c r="C365" t="s">
        <v>471</v>
      </c>
      <c r="D365" t="s">
        <v>55</v>
      </c>
      <c r="F365">
        <v>99.193481000000006</v>
      </c>
      <c r="G365">
        <v>98.343765000000005</v>
      </c>
      <c r="H365">
        <v>97.558670000000006</v>
      </c>
      <c r="I365">
        <v>97.753219999999999</v>
      </c>
      <c r="J365">
        <v>98.015015000000005</v>
      </c>
      <c r="K365">
        <v>98.078811999999999</v>
      </c>
      <c r="L365">
        <v>98.133987000000005</v>
      </c>
      <c r="M365">
        <v>98.055678999999998</v>
      </c>
      <c r="N365">
        <v>97.956680000000006</v>
      </c>
      <c r="O365">
        <v>97.999802000000003</v>
      </c>
      <c r="P365">
        <v>98.312447000000006</v>
      </c>
      <c r="Q365">
        <v>98.465087999999994</v>
      </c>
      <c r="R365">
        <v>98.819350999999997</v>
      </c>
      <c r="S365">
        <v>99.128135999999998</v>
      </c>
      <c r="T365">
        <v>99.396766999999997</v>
      </c>
      <c r="U365">
        <v>99.651214999999993</v>
      </c>
      <c r="V365">
        <v>99.794334000000006</v>
      </c>
      <c r="W365">
        <v>99.956573000000006</v>
      </c>
      <c r="X365">
        <v>100.252289</v>
      </c>
      <c r="Y365">
        <v>100.64988700000001</v>
      </c>
      <c r="Z365">
        <v>101.165138</v>
      </c>
      <c r="AA365">
        <v>101.641739</v>
      </c>
      <c r="AB365">
        <v>102.150665</v>
      </c>
      <c r="AC365">
        <v>102.69105500000001</v>
      </c>
      <c r="AD365">
        <v>103.176315</v>
      </c>
      <c r="AE365">
        <v>103.831924</v>
      </c>
      <c r="AF365">
        <v>104.48545799999999</v>
      </c>
      <c r="AG365">
        <v>105.10330999999999</v>
      </c>
      <c r="AH365">
        <v>105.939362</v>
      </c>
      <c r="AI365" s="9">
        <v>2E-3</v>
      </c>
    </row>
    <row r="366" spans="1:35" x14ac:dyDescent="0.35">
      <c r="A366" t="s">
        <v>76</v>
      </c>
      <c r="B366" t="s">
        <v>1204</v>
      </c>
      <c r="C366" t="s">
        <v>1203</v>
      </c>
      <c r="D366" t="s">
        <v>55</v>
      </c>
      <c r="F366">
        <v>99.195228999999998</v>
      </c>
      <c r="G366">
        <v>97.958091999999994</v>
      </c>
      <c r="H366">
        <v>96.223785000000007</v>
      </c>
      <c r="I366">
        <v>96.058609000000004</v>
      </c>
      <c r="J366">
        <v>95.965530000000001</v>
      </c>
      <c r="K366">
        <v>95.703415000000007</v>
      </c>
      <c r="L366">
        <v>95.481812000000005</v>
      </c>
      <c r="M366">
        <v>95.280479</v>
      </c>
      <c r="N366">
        <v>95.058762000000002</v>
      </c>
      <c r="O366">
        <v>94.986320000000006</v>
      </c>
      <c r="P366">
        <v>95.159499999999994</v>
      </c>
      <c r="Q366">
        <v>95.163666000000006</v>
      </c>
      <c r="R366">
        <v>95.299469000000002</v>
      </c>
      <c r="S366">
        <v>95.414871000000005</v>
      </c>
      <c r="T366">
        <v>95.488265999999996</v>
      </c>
      <c r="U366">
        <v>95.562591999999995</v>
      </c>
      <c r="V366">
        <v>95.569595000000007</v>
      </c>
      <c r="W366">
        <v>95.514815999999996</v>
      </c>
      <c r="X366">
        <v>95.547165000000007</v>
      </c>
      <c r="Y366">
        <v>95.666916000000001</v>
      </c>
      <c r="Z366">
        <v>96.006966000000006</v>
      </c>
      <c r="AA366">
        <v>96.327872999999997</v>
      </c>
      <c r="AB366">
        <v>96.599807999999996</v>
      </c>
      <c r="AC366">
        <v>96.870682000000002</v>
      </c>
      <c r="AD366">
        <v>97.211746000000005</v>
      </c>
      <c r="AE366">
        <v>97.647262999999995</v>
      </c>
      <c r="AF366">
        <v>98.146941999999996</v>
      </c>
      <c r="AG366">
        <v>98.716721000000007</v>
      </c>
      <c r="AH366">
        <v>99.262000999999998</v>
      </c>
      <c r="AI366" s="9">
        <v>0</v>
      </c>
    </row>
    <row r="367" spans="1:35" x14ac:dyDescent="0.35">
      <c r="A367" t="s">
        <v>77</v>
      </c>
      <c r="B367" t="s">
        <v>1202</v>
      </c>
      <c r="C367" t="s">
        <v>1201</v>
      </c>
      <c r="D367" t="s">
        <v>55</v>
      </c>
      <c r="F367">
        <v>99.194869999999995</v>
      </c>
      <c r="G367">
        <v>98.825607000000005</v>
      </c>
      <c r="H367">
        <v>98.331344999999999</v>
      </c>
      <c r="I367">
        <v>98.776786999999999</v>
      </c>
      <c r="J367">
        <v>99.204407000000003</v>
      </c>
      <c r="K367">
        <v>99.151588000000004</v>
      </c>
      <c r="L367">
        <v>99.183143999999999</v>
      </c>
      <c r="M367">
        <v>99.219223</v>
      </c>
      <c r="N367">
        <v>99.355148</v>
      </c>
      <c r="O367">
        <v>99.545876000000007</v>
      </c>
      <c r="P367">
        <v>99.854713000000004</v>
      </c>
      <c r="Q367">
        <v>100.04167200000001</v>
      </c>
      <c r="R367">
        <v>100.314941</v>
      </c>
      <c r="S367">
        <v>100.580719</v>
      </c>
      <c r="T367">
        <v>100.860405</v>
      </c>
      <c r="U367">
        <v>101.161072</v>
      </c>
      <c r="V367">
        <v>101.442993</v>
      </c>
      <c r="W367">
        <v>101.746002</v>
      </c>
      <c r="X367">
        <v>102.15428199999999</v>
      </c>
      <c r="Y367">
        <v>102.557526</v>
      </c>
      <c r="Z367">
        <v>103.079094</v>
      </c>
      <c r="AA367">
        <v>103.406097</v>
      </c>
      <c r="AB367">
        <v>103.926697</v>
      </c>
      <c r="AC367">
        <v>104.41287199999999</v>
      </c>
      <c r="AD367">
        <v>104.92802399999999</v>
      </c>
      <c r="AE367">
        <v>105.45996100000001</v>
      </c>
      <c r="AF367">
        <v>106.03602600000001</v>
      </c>
      <c r="AG367">
        <v>106.782883</v>
      </c>
      <c r="AH367">
        <v>107.42733800000001</v>
      </c>
      <c r="AI367" s="9">
        <v>3.0000000000000001E-3</v>
      </c>
    </row>
    <row r="368" spans="1:35" x14ac:dyDescent="0.35">
      <c r="A368" t="s">
        <v>111</v>
      </c>
    </row>
    <row r="369" spans="1:35" x14ac:dyDescent="0.35">
      <c r="A369" t="s">
        <v>242</v>
      </c>
      <c r="B369" t="s">
        <v>1200</v>
      </c>
      <c r="D369" t="s">
        <v>55</v>
      </c>
    </row>
    <row r="370" spans="1:35" x14ac:dyDescent="0.35">
      <c r="A370" t="s">
        <v>75</v>
      </c>
      <c r="B370" t="s">
        <v>470</v>
      </c>
      <c r="C370" t="s">
        <v>469</v>
      </c>
      <c r="D370" t="s">
        <v>55</v>
      </c>
      <c r="F370">
        <v>7.4151999999999996E-2</v>
      </c>
      <c r="G370">
        <v>6.9831000000000004E-2</v>
      </c>
      <c r="H370">
        <v>7.1193000000000006E-2</v>
      </c>
      <c r="I370">
        <v>6.7900000000000002E-2</v>
      </c>
      <c r="J370">
        <v>5.9875999999999999E-2</v>
      </c>
      <c r="K370">
        <v>5.2455000000000002E-2</v>
      </c>
      <c r="L370">
        <v>4.4982000000000001E-2</v>
      </c>
      <c r="M370">
        <v>4.0792000000000002E-2</v>
      </c>
      <c r="N370">
        <v>3.8195E-2</v>
      </c>
      <c r="O370">
        <v>3.5236000000000003E-2</v>
      </c>
      <c r="P370">
        <v>3.5120999999999999E-2</v>
      </c>
      <c r="Q370">
        <v>3.5231999999999999E-2</v>
      </c>
      <c r="R370">
        <v>3.5094E-2</v>
      </c>
      <c r="S370">
        <v>3.5194999999999997E-2</v>
      </c>
      <c r="T370">
        <v>3.5138999999999997E-2</v>
      </c>
      <c r="U370">
        <v>3.3807999999999998E-2</v>
      </c>
      <c r="V370">
        <v>3.1454999999999997E-2</v>
      </c>
      <c r="W370">
        <v>3.1078999999999999E-2</v>
      </c>
      <c r="X370">
        <v>3.0880000000000001E-2</v>
      </c>
      <c r="Y370">
        <v>3.0648000000000002E-2</v>
      </c>
      <c r="Z370">
        <v>2.9985999999999999E-2</v>
      </c>
      <c r="AA370">
        <v>2.9219999999999999E-2</v>
      </c>
      <c r="AB370">
        <v>2.836E-2</v>
      </c>
      <c r="AC370">
        <v>2.7326E-2</v>
      </c>
      <c r="AD370">
        <v>2.6808999999999999E-2</v>
      </c>
      <c r="AE370">
        <v>2.6828000000000001E-2</v>
      </c>
      <c r="AF370">
        <v>2.6477000000000001E-2</v>
      </c>
      <c r="AG370">
        <v>2.6477000000000001E-2</v>
      </c>
      <c r="AH370">
        <v>2.6237E-2</v>
      </c>
      <c r="AI370" s="9">
        <v>-3.5999999999999997E-2</v>
      </c>
    </row>
    <row r="371" spans="1:35" x14ac:dyDescent="0.35">
      <c r="A371" t="s">
        <v>76</v>
      </c>
      <c r="B371" t="s">
        <v>1199</v>
      </c>
      <c r="C371" t="s">
        <v>1198</v>
      </c>
      <c r="D371" t="s">
        <v>55</v>
      </c>
      <c r="F371">
        <v>7.4264999999999998E-2</v>
      </c>
      <c r="G371">
        <v>6.9391999999999995E-2</v>
      </c>
      <c r="H371">
        <v>7.1257000000000001E-2</v>
      </c>
      <c r="I371">
        <v>6.6766000000000006E-2</v>
      </c>
      <c r="J371">
        <v>5.8325000000000002E-2</v>
      </c>
      <c r="K371">
        <v>4.9680000000000002E-2</v>
      </c>
      <c r="L371">
        <v>4.2752999999999999E-2</v>
      </c>
      <c r="M371">
        <v>3.8436999999999999E-2</v>
      </c>
      <c r="N371">
        <v>3.5506000000000003E-2</v>
      </c>
      <c r="O371">
        <v>3.2500000000000001E-2</v>
      </c>
      <c r="P371">
        <v>3.2346E-2</v>
      </c>
      <c r="Q371">
        <v>3.3148999999999998E-2</v>
      </c>
      <c r="R371">
        <v>3.2343999999999998E-2</v>
      </c>
      <c r="S371">
        <v>3.1857000000000003E-2</v>
      </c>
      <c r="T371">
        <v>3.1373999999999999E-2</v>
      </c>
      <c r="U371">
        <v>3.0589999999999999E-2</v>
      </c>
      <c r="V371">
        <v>2.8136999999999999E-2</v>
      </c>
      <c r="W371">
        <v>2.7713999999999999E-2</v>
      </c>
      <c r="X371">
        <v>2.7546999999999999E-2</v>
      </c>
      <c r="Y371">
        <v>2.7115E-2</v>
      </c>
      <c r="Z371">
        <v>2.6417E-2</v>
      </c>
      <c r="AA371">
        <v>2.5482999999999999E-2</v>
      </c>
      <c r="AB371">
        <v>2.4476000000000001E-2</v>
      </c>
      <c r="AC371">
        <v>2.3532000000000001E-2</v>
      </c>
      <c r="AD371">
        <v>2.3675000000000002E-2</v>
      </c>
      <c r="AE371">
        <v>2.3519000000000002E-2</v>
      </c>
      <c r="AF371">
        <v>2.3335999999999999E-2</v>
      </c>
      <c r="AG371">
        <v>2.3241000000000001E-2</v>
      </c>
      <c r="AH371">
        <v>2.3362999999999998E-2</v>
      </c>
      <c r="AI371" s="9">
        <v>-0.04</v>
      </c>
    </row>
    <row r="372" spans="1:35" x14ac:dyDescent="0.35">
      <c r="A372" t="s">
        <v>77</v>
      </c>
      <c r="B372" t="s">
        <v>1197</v>
      </c>
      <c r="C372" t="s">
        <v>1196</v>
      </c>
      <c r="D372" t="s">
        <v>55</v>
      </c>
      <c r="F372">
        <v>7.4217000000000005E-2</v>
      </c>
      <c r="G372">
        <v>7.0152000000000006E-2</v>
      </c>
      <c r="H372">
        <v>7.1276999999999993E-2</v>
      </c>
      <c r="I372">
        <v>6.5738000000000005E-2</v>
      </c>
      <c r="J372">
        <v>5.5295999999999998E-2</v>
      </c>
      <c r="K372">
        <v>4.5652999999999999E-2</v>
      </c>
      <c r="L372">
        <v>3.7308000000000001E-2</v>
      </c>
      <c r="M372">
        <v>3.4277000000000002E-2</v>
      </c>
      <c r="N372">
        <v>3.3265000000000003E-2</v>
      </c>
      <c r="O372">
        <v>3.1848000000000001E-2</v>
      </c>
      <c r="P372">
        <v>3.2918999999999997E-2</v>
      </c>
      <c r="Q372">
        <v>3.3842999999999998E-2</v>
      </c>
      <c r="R372">
        <v>3.3100999999999998E-2</v>
      </c>
      <c r="S372">
        <v>3.3556999999999997E-2</v>
      </c>
      <c r="T372">
        <v>3.3496999999999999E-2</v>
      </c>
      <c r="U372">
        <v>3.2686E-2</v>
      </c>
      <c r="V372">
        <v>3.0714000000000002E-2</v>
      </c>
      <c r="W372">
        <v>3.0582000000000002E-2</v>
      </c>
      <c r="X372">
        <v>3.0402999999999999E-2</v>
      </c>
      <c r="Y372">
        <v>2.9978000000000001E-2</v>
      </c>
      <c r="Z372">
        <v>2.8944999999999999E-2</v>
      </c>
      <c r="AA372">
        <v>2.8077999999999999E-2</v>
      </c>
      <c r="AB372">
        <v>2.7476E-2</v>
      </c>
      <c r="AC372">
        <v>2.6112E-2</v>
      </c>
      <c r="AD372">
        <v>2.5679E-2</v>
      </c>
      <c r="AE372">
        <v>2.5229000000000001E-2</v>
      </c>
      <c r="AF372">
        <v>2.5066000000000001E-2</v>
      </c>
      <c r="AG372">
        <v>2.5159000000000001E-2</v>
      </c>
      <c r="AH372">
        <v>2.511E-2</v>
      </c>
      <c r="AI372" s="9">
        <v>-3.7999999999999999E-2</v>
      </c>
    </row>
    <row r="373" spans="1:35" x14ac:dyDescent="0.35">
      <c r="A373" t="s">
        <v>236</v>
      </c>
      <c r="B373" t="s">
        <v>1195</v>
      </c>
      <c r="D373" t="s">
        <v>55</v>
      </c>
    </row>
    <row r="374" spans="1:35" x14ac:dyDescent="0.35">
      <c r="A374" t="s">
        <v>75</v>
      </c>
      <c r="B374" t="s">
        <v>468</v>
      </c>
      <c r="C374" t="s">
        <v>467</v>
      </c>
      <c r="D374" t="s">
        <v>55</v>
      </c>
      <c r="F374">
        <v>3.8204000000000002E-2</v>
      </c>
      <c r="G374">
        <v>3.6355999999999999E-2</v>
      </c>
      <c r="H374">
        <v>3.5867999999999997E-2</v>
      </c>
      <c r="I374">
        <v>3.5490000000000001E-2</v>
      </c>
      <c r="J374">
        <v>3.5249999999999997E-2</v>
      </c>
      <c r="K374">
        <v>3.4770000000000002E-2</v>
      </c>
      <c r="L374">
        <v>3.4319000000000002E-2</v>
      </c>
      <c r="M374">
        <v>3.3918999999999998E-2</v>
      </c>
      <c r="N374">
        <v>3.3413999999999999E-2</v>
      </c>
      <c r="O374">
        <v>3.3179E-2</v>
      </c>
      <c r="P374">
        <v>3.2966000000000002E-2</v>
      </c>
      <c r="Q374">
        <v>3.2786999999999997E-2</v>
      </c>
      <c r="R374">
        <v>3.2641000000000003E-2</v>
      </c>
      <c r="S374">
        <v>3.2438000000000002E-2</v>
      </c>
      <c r="T374">
        <v>3.1764000000000001E-2</v>
      </c>
      <c r="U374">
        <v>3.1171000000000001E-2</v>
      </c>
      <c r="V374">
        <v>3.0536000000000001E-2</v>
      </c>
      <c r="W374">
        <v>2.9884000000000001E-2</v>
      </c>
      <c r="X374">
        <v>2.9228000000000001E-2</v>
      </c>
      <c r="Y374">
        <v>2.7220000000000001E-2</v>
      </c>
      <c r="Z374">
        <v>2.5069999999999999E-2</v>
      </c>
      <c r="AA374">
        <v>2.2955E-2</v>
      </c>
      <c r="AB374">
        <v>2.0795000000000001E-2</v>
      </c>
      <c r="AC374">
        <v>1.8561000000000001E-2</v>
      </c>
      <c r="AD374">
        <v>1.8665000000000001E-2</v>
      </c>
      <c r="AE374">
        <v>1.8719E-2</v>
      </c>
      <c r="AF374">
        <v>1.8785E-2</v>
      </c>
      <c r="AG374">
        <v>1.8877000000000001E-2</v>
      </c>
      <c r="AH374">
        <v>1.8898999999999999E-2</v>
      </c>
      <c r="AI374" s="9">
        <v>-2.5000000000000001E-2</v>
      </c>
    </row>
    <row r="375" spans="1:35" x14ac:dyDescent="0.35">
      <c r="A375" t="s">
        <v>76</v>
      </c>
      <c r="B375" t="s">
        <v>1194</v>
      </c>
      <c r="C375" t="s">
        <v>1193</v>
      </c>
      <c r="D375" t="s">
        <v>55</v>
      </c>
      <c r="F375">
        <v>3.8244E-2</v>
      </c>
      <c r="G375">
        <v>3.6076999999999998E-2</v>
      </c>
      <c r="H375">
        <v>3.5539000000000001E-2</v>
      </c>
      <c r="I375">
        <v>3.5014999999999998E-2</v>
      </c>
      <c r="J375">
        <v>3.4742000000000002E-2</v>
      </c>
      <c r="K375">
        <v>3.4215000000000002E-2</v>
      </c>
      <c r="L375">
        <v>3.3766999999999998E-2</v>
      </c>
      <c r="M375">
        <v>3.3321000000000003E-2</v>
      </c>
      <c r="N375">
        <v>3.2923000000000001E-2</v>
      </c>
      <c r="O375">
        <v>3.2645E-2</v>
      </c>
      <c r="P375">
        <v>3.2481999999999997E-2</v>
      </c>
      <c r="Q375">
        <v>3.2224999999999997E-2</v>
      </c>
      <c r="R375">
        <v>3.2045999999999998E-2</v>
      </c>
      <c r="S375">
        <v>3.1796999999999999E-2</v>
      </c>
      <c r="T375">
        <v>3.1066E-2</v>
      </c>
      <c r="U375">
        <v>3.0513999999999999E-2</v>
      </c>
      <c r="V375">
        <v>2.9897E-2</v>
      </c>
      <c r="W375">
        <v>2.9204000000000001E-2</v>
      </c>
      <c r="X375">
        <v>2.8545000000000001E-2</v>
      </c>
      <c r="Y375">
        <v>2.6581E-2</v>
      </c>
      <c r="Z375">
        <v>2.4518000000000002E-2</v>
      </c>
      <c r="AA375">
        <v>2.2442E-2</v>
      </c>
      <c r="AB375">
        <v>2.0361000000000001E-2</v>
      </c>
      <c r="AC375">
        <v>1.8221999999999999E-2</v>
      </c>
      <c r="AD375">
        <v>1.8276000000000001E-2</v>
      </c>
      <c r="AE375">
        <v>1.8334E-2</v>
      </c>
      <c r="AF375">
        <v>1.8395999999999999E-2</v>
      </c>
      <c r="AG375">
        <v>1.8466E-2</v>
      </c>
      <c r="AH375">
        <v>1.8540000000000001E-2</v>
      </c>
      <c r="AI375" s="9">
        <v>-2.5999999999999999E-2</v>
      </c>
    </row>
    <row r="376" spans="1:35" x14ac:dyDescent="0.35">
      <c r="A376" t="s">
        <v>77</v>
      </c>
      <c r="B376" t="s">
        <v>1192</v>
      </c>
      <c r="C376" t="s">
        <v>1191</v>
      </c>
      <c r="D376" t="s">
        <v>55</v>
      </c>
      <c r="F376">
        <v>3.8261000000000003E-2</v>
      </c>
      <c r="G376">
        <v>3.6143000000000002E-2</v>
      </c>
      <c r="H376">
        <v>3.5533000000000002E-2</v>
      </c>
      <c r="I376">
        <v>3.5527000000000003E-2</v>
      </c>
      <c r="J376">
        <v>3.5404999999999999E-2</v>
      </c>
      <c r="K376">
        <v>3.5272999999999999E-2</v>
      </c>
      <c r="L376">
        <v>3.4944999999999997E-2</v>
      </c>
      <c r="M376">
        <v>3.4791000000000002E-2</v>
      </c>
      <c r="N376">
        <v>3.4507000000000003E-2</v>
      </c>
      <c r="O376">
        <v>3.4453999999999999E-2</v>
      </c>
      <c r="P376">
        <v>3.4479999999999997E-2</v>
      </c>
      <c r="Q376">
        <v>3.4423000000000002E-2</v>
      </c>
      <c r="R376">
        <v>3.4349999999999999E-2</v>
      </c>
      <c r="S376">
        <v>3.4266999999999999E-2</v>
      </c>
      <c r="T376">
        <v>3.3655999999999998E-2</v>
      </c>
      <c r="U376">
        <v>3.3072999999999998E-2</v>
      </c>
      <c r="V376">
        <v>3.2461999999999998E-2</v>
      </c>
      <c r="W376">
        <v>3.1855000000000001E-2</v>
      </c>
      <c r="X376">
        <v>3.1134999999999999E-2</v>
      </c>
      <c r="Y376">
        <v>2.8851999999999999E-2</v>
      </c>
      <c r="Z376">
        <v>2.6532E-2</v>
      </c>
      <c r="AA376">
        <v>2.4112999999999999E-2</v>
      </c>
      <c r="AB376">
        <v>2.1704999999999999E-2</v>
      </c>
      <c r="AC376">
        <v>1.9258999999999998E-2</v>
      </c>
      <c r="AD376">
        <v>1.9324999999999998E-2</v>
      </c>
      <c r="AE376">
        <v>1.9418000000000001E-2</v>
      </c>
      <c r="AF376">
        <v>1.9512000000000002E-2</v>
      </c>
      <c r="AG376">
        <v>1.9626000000000001E-2</v>
      </c>
      <c r="AH376">
        <v>1.9696999999999999E-2</v>
      </c>
      <c r="AI376" s="9">
        <v>-2.3E-2</v>
      </c>
    </row>
    <row r="377" spans="1:35" x14ac:dyDescent="0.35">
      <c r="A377" t="s">
        <v>426</v>
      </c>
      <c r="B377" t="s">
        <v>1190</v>
      </c>
      <c r="D377" t="s">
        <v>55</v>
      </c>
    </row>
    <row r="378" spans="1:35" x14ac:dyDescent="0.35">
      <c r="A378" t="s">
        <v>75</v>
      </c>
      <c r="B378" t="s">
        <v>466</v>
      </c>
      <c r="C378" t="s">
        <v>465</v>
      </c>
      <c r="D378" t="s">
        <v>55</v>
      </c>
      <c r="F378">
        <v>0.112355</v>
      </c>
      <c r="G378">
        <v>0.106187</v>
      </c>
      <c r="H378">
        <v>0.107061</v>
      </c>
      <c r="I378">
        <v>0.10339</v>
      </c>
      <c r="J378">
        <v>9.5126000000000002E-2</v>
      </c>
      <c r="K378">
        <v>8.7224999999999997E-2</v>
      </c>
      <c r="L378">
        <v>7.9300999999999996E-2</v>
      </c>
      <c r="M378">
        <v>7.4711E-2</v>
      </c>
      <c r="N378">
        <v>7.1609000000000006E-2</v>
      </c>
      <c r="O378">
        <v>6.8415000000000004E-2</v>
      </c>
      <c r="P378">
        <v>6.8086999999999995E-2</v>
      </c>
      <c r="Q378">
        <v>6.8018999999999996E-2</v>
      </c>
      <c r="R378">
        <v>6.7734000000000003E-2</v>
      </c>
      <c r="S378">
        <v>6.7634E-2</v>
      </c>
      <c r="T378">
        <v>6.6903000000000004E-2</v>
      </c>
      <c r="U378">
        <v>6.4977999999999994E-2</v>
      </c>
      <c r="V378">
        <v>6.1990999999999997E-2</v>
      </c>
      <c r="W378">
        <v>6.0963000000000003E-2</v>
      </c>
      <c r="X378">
        <v>6.0108000000000002E-2</v>
      </c>
      <c r="Y378">
        <v>5.7868999999999997E-2</v>
      </c>
      <c r="Z378">
        <v>5.5056000000000001E-2</v>
      </c>
      <c r="AA378">
        <v>5.2174999999999999E-2</v>
      </c>
      <c r="AB378">
        <v>4.9154999999999997E-2</v>
      </c>
      <c r="AC378">
        <v>4.5886999999999997E-2</v>
      </c>
      <c r="AD378">
        <v>4.5474000000000001E-2</v>
      </c>
      <c r="AE378">
        <v>4.5546999999999997E-2</v>
      </c>
      <c r="AF378">
        <v>4.5261999999999997E-2</v>
      </c>
      <c r="AG378">
        <v>4.5352999999999997E-2</v>
      </c>
      <c r="AH378">
        <v>4.5136000000000003E-2</v>
      </c>
      <c r="AI378" s="9">
        <v>-3.2000000000000001E-2</v>
      </c>
    </row>
    <row r="379" spans="1:35" x14ac:dyDescent="0.35">
      <c r="A379" t="s">
        <v>76</v>
      </c>
      <c r="B379" t="s">
        <v>1189</v>
      </c>
      <c r="C379" t="s">
        <v>1188</v>
      </c>
      <c r="D379" t="s">
        <v>55</v>
      </c>
      <c r="F379">
        <v>0.112509</v>
      </c>
      <c r="G379">
        <v>0.10546899999999999</v>
      </c>
      <c r="H379">
        <v>0.106796</v>
      </c>
      <c r="I379">
        <v>0.101781</v>
      </c>
      <c r="J379">
        <v>9.3065999999999996E-2</v>
      </c>
      <c r="K379">
        <v>8.3894999999999997E-2</v>
      </c>
      <c r="L379">
        <v>7.6519000000000004E-2</v>
      </c>
      <c r="M379">
        <v>7.1758000000000002E-2</v>
      </c>
      <c r="N379">
        <v>6.8429000000000004E-2</v>
      </c>
      <c r="O379">
        <v>6.5144999999999995E-2</v>
      </c>
      <c r="P379">
        <v>6.4828999999999998E-2</v>
      </c>
      <c r="Q379">
        <v>6.5373000000000001E-2</v>
      </c>
      <c r="R379">
        <v>6.4391000000000004E-2</v>
      </c>
      <c r="S379">
        <v>6.3655000000000003E-2</v>
      </c>
      <c r="T379">
        <v>6.2440000000000002E-2</v>
      </c>
      <c r="U379">
        <v>6.1103999999999999E-2</v>
      </c>
      <c r="V379">
        <v>5.8034000000000002E-2</v>
      </c>
      <c r="W379">
        <v>5.6918999999999997E-2</v>
      </c>
      <c r="X379">
        <v>5.6092000000000003E-2</v>
      </c>
      <c r="Y379">
        <v>5.3696000000000001E-2</v>
      </c>
      <c r="Z379">
        <v>5.0935000000000001E-2</v>
      </c>
      <c r="AA379">
        <v>4.7924000000000001E-2</v>
      </c>
      <c r="AB379">
        <v>4.4837000000000002E-2</v>
      </c>
      <c r="AC379">
        <v>4.1753999999999999E-2</v>
      </c>
      <c r="AD379">
        <v>4.1951000000000002E-2</v>
      </c>
      <c r="AE379">
        <v>4.1853000000000001E-2</v>
      </c>
      <c r="AF379">
        <v>4.1731999999999998E-2</v>
      </c>
      <c r="AG379">
        <v>4.1708000000000002E-2</v>
      </c>
      <c r="AH379">
        <v>4.1903000000000003E-2</v>
      </c>
      <c r="AI379" s="9">
        <v>-3.5000000000000003E-2</v>
      </c>
    </row>
    <row r="380" spans="1:35" x14ac:dyDescent="0.35">
      <c r="A380" t="s">
        <v>77</v>
      </c>
      <c r="B380" t="s">
        <v>1187</v>
      </c>
      <c r="C380" t="s">
        <v>1186</v>
      </c>
      <c r="D380" t="s">
        <v>55</v>
      </c>
      <c r="F380">
        <v>0.11247799999999999</v>
      </c>
      <c r="G380">
        <v>0.106294</v>
      </c>
      <c r="H380">
        <v>0.106811</v>
      </c>
      <c r="I380">
        <v>0.10126499999999999</v>
      </c>
      <c r="J380">
        <v>9.0701000000000004E-2</v>
      </c>
      <c r="K380">
        <v>8.0925999999999998E-2</v>
      </c>
      <c r="L380">
        <v>7.2252999999999998E-2</v>
      </c>
      <c r="M380">
        <v>6.9068000000000004E-2</v>
      </c>
      <c r="N380">
        <v>6.7771999999999999E-2</v>
      </c>
      <c r="O380">
        <v>6.6300999999999999E-2</v>
      </c>
      <c r="P380">
        <v>6.7399000000000001E-2</v>
      </c>
      <c r="Q380">
        <v>6.8265999999999993E-2</v>
      </c>
      <c r="R380">
        <v>6.7449999999999996E-2</v>
      </c>
      <c r="S380">
        <v>6.7823999999999995E-2</v>
      </c>
      <c r="T380">
        <v>6.7152000000000003E-2</v>
      </c>
      <c r="U380">
        <v>6.5758999999999998E-2</v>
      </c>
      <c r="V380">
        <v>6.3175999999999996E-2</v>
      </c>
      <c r="W380">
        <v>6.2436999999999999E-2</v>
      </c>
      <c r="X380">
        <v>6.1538000000000002E-2</v>
      </c>
      <c r="Y380">
        <v>5.883E-2</v>
      </c>
      <c r="Z380">
        <v>5.5476999999999999E-2</v>
      </c>
      <c r="AA380">
        <v>5.2191000000000001E-2</v>
      </c>
      <c r="AB380">
        <v>4.9181000000000002E-2</v>
      </c>
      <c r="AC380">
        <v>4.5372000000000003E-2</v>
      </c>
      <c r="AD380">
        <v>4.5004000000000002E-2</v>
      </c>
      <c r="AE380">
        <v>4.4645999999999998E-2</v>
      </c>
      <c r="AF380">
        <v>4.4578E-2</v>
      </c>
      <c r="AG380">
        <v>4.4785999999999999E-2</v>
      </c>
      <c r="AH380">
        <v>4.4807E-2</v>
      </c>
      <c r="AI380" s="9">
        <v>-3.2000000000000001E-2</v>
      </c>
    </row>
    <row r="381" spans="1:35" x14ac:dyDescent="0.35">
      <c r="A381" t="s">
        <v>15</v>
      </c>
      <c r="B381" t="s">
        <v>1185</v>
      </c>
      <c r="D381" t="s">
        <v>55</v>
      </c>
    </row>
    <row r="382" spans="1:35" x14ac:dyDescent="0.35">
      <c r="A382" t="s">
        <v>75</v>
      </c>
      <c r="B382" t="s">
        <v>464</v>
      </c>
      <c r="C382" t="s">
        <v>463</v>
      </c>
      <c r="D382" t="s">
        <v>55</v>
      </c>
      <c r="F382">
        <v>12.201015</v>
      </c>
      <c r="G382">
        <v>11.243956000000001</v>
      </c>
      <c r="H382">
        <v>10.504737</v>
      </c>
      <c r="I382">
        <v>10.007258</v>
      </c>
      <c r="J382">
        <v>9.5848499999999994</v>
      </c>
      <c r="K382">
        <v>8.9124639999999999</v>
      </c>
      <c r="L382">
        <v>8.5718560000000004</v>
      </c>
      <c r="M382">
        <v>8.3237290000000002</v>
      </c>
      <c r="N382">
        <v>7.9694029999999998</v>
      </c>
      <c r="O382">
        <v>7.6162619999999999</v>
      </c>
      <c r="P382">
        <v>7.3634389999999996</v>
      </c>
      <c r="Q382">
        <v>7.1831079999999998</v>
      </c>
      <c r="R382">
        <v>7.005185</v>
      </c>
      <c r="S382">
        <v>6.9343339999999998</v>
      </c>
      <c r="T382">
        <v>6.9370089999999998</v>
      </c>
      <c r="U382">
        <v>7.0109240000000002</v>
      </c>
      <c r="V382">
        <v>7.1777689999999996</v>
      </c>
      <c r="W382">
        <v>7.2743010000000004</v>
      </c>
      <c r="X382">
        <v>7.4470010000000002</v>
      </c>
      <c r="Y382">
        <v>7.5259119999999999</v>
      </c>
      <c r="Z382">
        <v>7.6322919999999996</v>
      </c>
      <c r="AA382">
        <v>7.7041380000000004</v>
      </c>
      <c r="AB382">
        <v>7.7272559999999997</v>
      </c>
      <c r="AC382">
        <v>7.8044710000000004</v>
      </c>
      <c r="AD382">
        <v>7.7780630000000004</v>
      </c>
      <c r="AE382">
        <v>7.8097120000000002</v>
      </c>
      <c r="AF382">
        <v>7.8802599999999998</v>
      </c>
      <c r="AG382">
        <v>7.9209829999999997</v>
      </c>
      <c r="AH382">
        <v>8.0079259999999994</v>
      </c>
      <c r="AI382" s="9">
        <v>-1.4999999999999999E-2</v>
      </c>
    </row>
    <row r="383" spans="1:35" x14ac:dyDescent="0.35">
      <c r="A383" t="s">
        <v>76</v>
      </c>
      <c r="B383" t="s">
        <v>1184</v>
      </c>
      <c r="C383" t="s">
        <v>1183</v>
      </c>
      <c r="D383" t="s">
        <v>55</v>
      </c>
      <c r="F383">
        <v>12.201015</v>
      </c>
      <c r="G383">
        <v>11.129225</v>
      </c>
      <c r="H383">
        <v>10.020341999999999</v>
      </c>
      <c r="I383">
        <v>9.6149740000000001</v>
      </c>
      <c r="J383">
        <v>9.2008170000000007</v>
      </c>
      <c r="K383">
        <v>8.6281079999999992</v>
      </c>
      <c r="L383">
        <v>8.1825060000000001</v>
      </c>
      <c r="M383">
        <v>7.7419359999999999</v>
      </c>
      <c r="N383">
        <v>7.4480240000000002</v>
      </c>
      <c r="O383">
        <v>7.1858510000000004</v>
      </c>
      <c r="P383">
        <v>7.0431249999999999</v>
      </c>
      <c r="Q383">
        <v>6.8923750000000004</v>
      </c>
      <c r="R383">
        <v>6.6333270000000004</v>
      </c>
      <c r="S383">
        <v>6.2022789999999999</v>
      </c>
      <c r="T383">
        <v>6.069134</v>
      </c>
      <c r="U383">
        <v>6.2125750000000002</v>
      </c>
      <c r="V383">
        <v>6.3327809999999998</v>
      </c>
      <c r="W383">
        <v>6.4730740000000004</v>
      </c>
      <c r="X383">
        <v>6.7201420000000001</v>
      </c>
      <c r="Y383">
        <v>6.6311150000000003</v>
      </c>
      <c r="Z383">
        <v>6.6107040000000001</v>
      </c>
      <c r="AA383">
        <v>6.640123</v>
      </c>
      <c r="AB383">
        <v>6.7309729999999997</v>
      </c>
      <c r="AC383">
        <v>6.7428480000000004</v>
      </c>
      <c r="AD383">
        <v>6.7945650000000004</v>
      </c>
      <c r="AE383">
        <v>6.8404509999999998</v>
      </c>
      <c r="AF383">
        <v>6.850142</v>
      </c>
      <c r="AG383">
        <v>6.9168190000000003</v>
      </c>
      <c r="AH383">
        <v>7.0680860000000001</v>
      </c>
      <c r="AI383" s="9">
        <v>-1.9E-2</v>
      </c>
    </row>
    <row r="384" spans="1:35" x14ac:dyDescent="0.35">
      <c r="A384" t="s">
        <v>77</v>
      </c>
      <c r="B384" t="s">
        <v>1182</v>
      </c>
      <c r="C384" t="s">
        <v>1181</v>
      </c>
      <c r="D384" t="s">
        <v>55</v>
      </c>
      <c r="F384">
        <v>12.201015</v>
      </c>
      <c r="G384">
        <v>11.129224000000001</v>
      </c>
      <c r="H384">
        <v>10.480653</v>
      </c>
      <c r="I384">
        <v>10.499193</v>
      </c>
      <c r="J384">
        <v>10.71007</v>
      </c>
      <c r="K384">
        <v>10.784053999999999</v>
      </c>
      <c r="L384">
        <v>10.991146000000001</v>
      </c>
      <c r="M384">
        <v>10.860863</v>
      </c>
      <c r="N384">
        <v>10.851438999999999</v>
      </c>
      <c r="O384">
        <v>10.814266999999999</v>
      </c>
      <c r="P384">
        <v>10.695342999999999</v>
      </c>
      <c r="Q384">
        <v>10.597106999999999</v>
      </c>
      <c r="R384">
        <v>10.278903</v>
      </c>
      <c r="S384">
        <v>10.081243000000001</v>
      </c>
      <c r="T384">
        <v>9.9104939999999999</v>
      </c>
      <c r="U384">
        <v>9.830997</v>
      </c>
      <c r="V384">
        <v>9.8161079999999998</v>
      </c>
      <c r="W384">
        <v>9.7343689999999992</v>
      </c>
      <c r="X384">
        <v>9.7458639999999992</v>
      </c>
      <c r="Y384">
        <v>9.7094380000000005</v>
      </c>
      <c r="Z384">
        <v>9.5682209999999994</v>
      </c>
      <c r="AA384">
        <v>9.5477329999999991</v>
      </c>
      <c r="AB384">
        <v>9.4086200000000009</v>
      </c>
      <c r="AC384">
        <v>9.2966099999999994</v>
      </c>
      <c r="AD384">
        <v>9.1652050000000003</v>
      </c>
      <c r="AE384">
        <v>9.1570389999999993</v>
      </c>
      <c r="AF384">
        <v>9.2096370000000007</v>
      </c>
      <c r="AG384">
        <v>9.2975270000000005</v>
      </c>
      <c r="AH384">
        <v>9.3791239999999991</v>
      </c>
      <c r="AI384" s="9">
        <v>-8.9999999999999993E-3</v>
      </c>
    </row>
    <row r="385" spans="1:35" x14ac:dyDescent="0.35">
      <c r="A385" t="s">
        <v>462</v>
      </c>
      <c r="B385" t="s">
        <v>1180</v>
      </c>
      <c r="D385" t="s">
        <v>55</v>
      </c>
    </row>
    <row r="386" spans="1:35" x14ac:dyDescent="0.35">
      <c r="A386" t="s">
        <v>75</v>
      </c>
      <c r="B386" t="s">
        <v>461</v>
      </c>
      <c r="C386" t="s">
        <v>460</v>
      </c>
      <c r="D386" t="s">
        <v>55</v>
      </c>
      <c r="F386">
        <v>8.8227170000000008</v>
      </c>
      <c r="G386">
        <v>8.198264</v>
      </c>
      <c r="H386">
        <v>8.5855820000000005</v>
      </c>
      <c r="I386">
        <v>7.8275750000000004</v>
      </c>
      <c r="J386">
        <v>6.6931139999999996</v>
      </c>
      <c r="K386">
        <v>5.6765220000000003</v>
      </c>
      <c r="L386">
        <v>4.7067759999999996</v>
      </c>
      <c r="M386">
        <v>3.9862869999999999</v>
      </c>
      <c r="N386">
        <v>3.5928659999999999</v>
      </c>
      <c r="O386">
        <v>3.515476</v>
      </c>
      <c r="P386">
        <v>3.485687</v>
      </c>
      <c r="Q386">
        <v>3.5644399999999998</v>
      </c>
      <c r="R386">
        <v>3.5369989999999998</v>
      </c>
      <c r="S386">
        <v>3.550068</v>
      </c>
      <c r="T386">
        <v>3.5198589999999998</v>
      </c>
      <c r="U386">
        <v>3.4296739999999999</v>
      </c>
      <c r="V386">
        <v>3.2848790000000001</v>
      </c>
      <c r="W386">
        <v>3.2057880000000001</v>
      </c>
      <c r="X386">
        <v>3.1128990000000001</v>
      </c>
      <c r="Y386">
        <v>3.1367409999999998</v>
      </c>
      <c r="Z386">
        <v>3.1333760000000002</v>
      </c>
      <c r="AA386">
        <v>3.0895299999999999</v>
      </c>
      <c r="AB386">
        <v>2.9815040000000002</v>
      </c>
      <c r="AC386">
        <v>2.8927689999999999</v>
      </c>
      <c r="AD386">
        <v>2.8097129999999999</v>
      </c>
      <c r="AE386">
        <v>2.768481</v>
      </c>
      <c r="AF386">
        <v>2.676695</v>
      </c>
      <c r="AG386">
        <v>2.658398</v>
      </c>
      <c r="AH386">
        <v>2.55911</v>
      </c>
      <c r="AI386" s="9">
        <v>-4.2999999999999997E-2</v>
      </c>
    </row>
    <row r="387" spans="1:35" x14ac:dyDescent="0.35">
      <c r="A387" t="s">
        <v>76</v>
      </c>
      <c r="B387" t="s">
        <v>1179</v>
      </c>
      <c r="C387" t="s">
        <v>1178</v>
      </c>
      <c r="D387" t="s">
        <v>55</v>
      </c>
      <c r="F387">
        <v>8.8292680000000008</v>
      </c>
      <c r="G387">
        <v>8.1146089999999997</v>
      </c>
      <c r="H387">
        <v>8.6548960000000008</v>
      </c>
      <c r="I387">
        <v>7.6475210000000002</v>
      </c>
      <c r="J387">
        <v>6.4253929999999997</v>
      </c>
      <c r="K387">
        <v>5.1541860000000002</v>
      </c>
      <c r="L387">
        <v>4.2858539999999996</v>
      </c>
      <c r="M387">
        <v>3.5085030000000001</v>
      </c>
      <c r="N387">
        <v>3.0652189999999999</v>
      </c>
      <c r="O387">
        <v>2.9690699999999999</v>
      </c>
      <c r="P387">
        <v>2.9520659999999999</v>
      </c>
      <c r="Q387">
        <v>3.1989369999999999</v>
      </c>
      <c r="R387">
        <v>3.0194220000000001</v>
      </c>
      <c r="S387">
        <v>2.9332590000000001</v>
      </c>
      <c r="T387">
        <v>2.8688989999999999</v>
      </c>
      <c r="U387">
        <v>2.866139</v>
      </c>
      <c r="V387">
        <v>2.685041</v>
      </c>
      <c r="W387">
        <v>2.5972870000000001</v>
      </c>
      <c r="X387">
        <v>2.565912</v>
      </c>
      <c r="Y387">
        <v>2.5676739999999998</v>
      </c>
      <c r="Z387">
        <v>2.5436740000000002</v>
      </c>
      <c r="AA387">
        <v>2.4726490000000001</v>
      </c>
      <c r="AB387">
        <v>2.332792</v>
      </c>
      <c r="AC387">
        <v>2.254114</v>
      </c>
      <c r="AD387">
        <v>2.2171479999999999</v>
      </c>
      <c r="AE387">
        <v>2.1957779999999998</v>
      </c>
      <c r="AF387">
        <v>2.1531739999999999</v>
      </c>
      <c r="AG387">
        <v>2.1026609999999999</v>
      </c>
      <c r="AH387">
        <v>2.093029</v>
      </c>
      <c r="AI387" s="9">
        <v>-0.05</v>
      </c>
    </row>
    <row r="388" spans="1:35" x14ac:dyDescent="0.35">
      <c r="A388" t="s">
        <v>77</v>
      </c>
      <c r="B388" t="s">
        <v>1177</v>
      </c>
      <c r="C388" t="s">
        <v>1176</v>
      </c>
      <c r="D388" t="s">
        <v>55</v>
      </c>
      <c r="F388">
        <v>8.8323789999999995</v>
      </c>
      <c r="G388">
        <v>8.2673190000000005</v>
      </c>
      <c r="H388">
        <v>8.5927720000000001</v>
      </c>
      <c r="I388">
        <v>7.3013760000000003</v>
      </c>
      <c r="J388">
        <v>5.5905430000000003</v>
      </c>
      <c r="K388">
        <v>4.0067019999999998</v>
      </c>
      <c r="L388">
        <v>2.8567589999999998</v>
      </c>
      <c r="M388">
        <v>2.335448</v>
      </c>
      <c r="N388">
        <v>2.2516560000000001</v>
      </c>
      <c r="O388">
        <v>2.4915409999999998</v>
      </c>
      <c r="P388">
        <v>2.7447879999999998</v>
      </c>
      <c r="Q388">
        <v>2.9984130000000002</v>
      </c>
      <c r="R388">
        <v>2.8598379999999999</v>
      </c>
      <c r="S388">
        <v>2.9278200000000001</v>
      </c>
      <c r="T388">
        <v>2.9310619999999998</v>
      </c>
      <c r="U388">
        <v>2.9392610000000001</v>
      </c>
      <c r="V388">
        <v>2.8239909999999999</v>
      </c>
      <c r="W388">
        <v>2.8187220000000002</v>
      </c>
      <c r="X388">
        <v>2.8009249999999999</v>
      </c>
      <c r="Y388">
        <v>2.8230360000000001</v>
      </c>
      <c r="Z388">
        <v>2.8036140000000001</v>
      </c>
      <c r="AA388">
        <v>2.776224</v>
      </c>
      <c r="AB388">
        <v>2.7793960000000002</v>
      </c>
      <c r="AC388">
        <v>2.6711490000000002</v>
      </c>
      <c r="AD388">
        <v>2.523393</v>
      </c>
      <c r="AE388">
        <v>2.376868</v>
      </c>
      <c r="AF388">
        <v>2.3137430000000001</v>
      </c>
      <c r="AG388">
        <v>2.2877209999999999</v>
      </c>
      <c r="AH388">
        <v>2.2500360000000001</v>
      </c>
      <c r="AI388" s="9">
        <v>-4.8000000000000001E-2</v>
      </c>
    </row>
    <row r="389" spans="1:35" x14ac:dyDescent="0.35">
      <c r="A389" t="s">
        <v>21</v>
      </c>
      <c r="B389" t="s">
        <v>1175</v>
      </c>
      <c r="D389" t="s">
        <v>55</v>
      </c>
    </row>
    <row r="390" spans="1:35" x14ac:dyDescent="0.35">
      <c r="A390" t="s">
        <v>75</v>
      </c>
      <c r="B390" t="s">
        <v>459</v>
      </c>
      <c r="C390" t="s">
        <v>458</v>
      </c>
      <c r="D390" t="s">
        <v>55</v>
      </c>
      <c r="F390">
        <v>8.0646540000000009</v>
      </c>
      <c r="G390">
        <v>8.1872109999999996</v>
      </c>
      <c r="H390">
        <v>8.2466290000000004</v>
      </c>
      <c r="I390">
        <v>8.1719659999999994</v>
      </c>
      <c r="J390">
        <v>8.0928570000000004</v>
      </c>
      <c r="K390">
        <v>8.0927190000000007</v>
      </c>
      <c r="L390">
        <v>7.9974689999999997</v>
      </c>
      <c r="M390">
        <v>7.9973400000000003</v>
      </c>
      <c r="N390">
        <v>7.9187440000000002</v>
      </c>
      <c r="O390">
        <v>7.9187969999999996</v>
      </c>
      <c r="P390">
        <v>7.9188850000000004</v>
      </c>
      <c r="Q390">
        <v>7.47281</v>
      </c>
      <c r="R390">
        <v>7.4032179999999999</v>
      </c>
      <c r="S390">
        <v>7.3139329999999996</v>
      </c>
      <c r="T390">
        <v>7.1458170000000001</v>
      </c>
      <c r="U390">
        <v>7.0316359999999998</v>
      </c>
      <c r="V390">
        <v>6.8371979999999999</v>
      </c>
      <c r="W390">
        <v>6.734248</v>
      </c>
      <c r="X390">
        <v>6.5336410000000003</v>
      </c>
      <c r="Y390">
        <v>6.5354080000000003</v>
      </c>
      <c r="Z390">
        <v>6.5385289999999996</v>
      </c>
      <c r="AA390">
        <v>6.5412020000000002</v>
      </c>
      <c r="AB390">
        <v>6.5441659999999997</v>
      </c>
      <c r="AC390">
        <v>6.5441919999999998</v>
      </c>
      <c r="AD390">
        <v>6.5416629999999998</v>
      </c>
      <c r="AE390">
        <v>6.5396289999999997</v>
      </c>
      <c r="AF390">
        <v>6.5306360000000003</v>
      </c>
      <c r="AG390">
        <v>6.5318709999999998</v>
      </c>
      <c r="AH390">
        <v>6.5277070000000004</v>
      </c>
      <c r="AI390" s="9">
        <v>-8.0000000000000002E-3</v>
      </c>
    </row>
    <row r="391" spans="1:35" x14ac:dyDescent="0.35">
      <c r="A391" t="s">
        <v>76</v>
      </c>
      <c r="B391" t="s">
        <v>1174</v>
      </c>
      <c r="C391" t="s">
        <v>1173</v>
      </c>
      <c r="D391" t="s">
        <v>55</v>
      </c>
      <c r="F391">
        <v>8.0646550000000001</v>
      </c>
      <c r="G391">
        <v>8.1872109999999996</v>
      </c>
      <c r="H391">
        <v>8.2466629999999999</v>
      </c>
      <c r="I391">
        <v>8.1719840000000001</v>
      </c>
      <c r="J391">
        <v>8.0927249999999997</v>
      </c>
      <c r="K391">
        <v>8.0928830000000005</v>
      </c>
      <c r="L391">
        <v>7.9187339999999997</v>
      </c>
      <c r="M391">
        <v>7.9187440000000002</v>
      </c>
      <c r="N391">
        <v>7.9186540000000001</v>
      </c>
      <c r="O391">
        <v>7.9186490000000003</v>
      </c>
      <c r="P391">
        <v>7.9187599999999998</v>
      </c>
      <c r="Q391">
        <v>7.2139530000000001</v>
      </c>
      <c r="R391">
        <v>7.1331360000000004</v>
      </c>
      <c r="S391">
        <v>7.1179459999999999</v>
      </c>
      <c r="T391">
        <v>6.9186620000000003</v>
      </c>
      <c r="U391">
        <v>6.6014710000000001</v>
      </c>
      <c r="V391">
        <v>6.501925</v>
      </c>
      <c r="W391">
        <v>6.5020639999999998</v>
      </c>
      <c r="X391">
        <v>6.2062900000000001</v>
      </c>
      <c r="Y391">
        <v>6.2062799999999996</v>
      </c>
      <c r="Z391">
        <v>6.2062730000000004</v>
      </c>
      <c r="AA391">
        <v>6.2062710000000001</v>
      </c>
      <c r="AB391">
        <v>6.2104280000000003</v>
      </c>
      <c r="AC391">
        <v>6.2060149999999998</v>
      </c>
      <c r="AD391">
        <v>6.1036109999999999</v>
      </c>
      <c r="AE391">
        <v>6.0999819999999998</v>
      </c>
      <c r="AF391">
        <v>6.0897360000000003</v>
      </c>
      <c r="AG391">
        <v>6.0904179999999997</v>
      </c>
      <c r="AH391">
        <v>6.088203</v>
      </c>
      <c r="AI391" s="9">
        <v>-0.01</v>
      </c>
    </row>
    <row r="392" spans="1:35" x14ac:dyDescent="0.35">
      <c r="A392" t="s">
        <v>77</v>
      </c>
      <c r="B392" t="s">
        <v>1172</v>
      </c>
      <c r="C392" t="s">
        <v>1171</v>
      </c>
      <c r="D392" t="s">
        <v>55</v>
      </c>
      <c r="F392">
        <v>8.0643200000000004</v>
      </c>
      <c r="G392">
        <v>8.1872109999999996</v>
      </c>
      <c r="H392">
        <v>8.2466340000000002</v>
      </c>
      <c r="I392">
        <v>8.17197</v>
      </c>
      <c r="J392">
        <v>8.0928579999999997</v>
      </c>
      <c r="K392">
        <v>8.0927240000000005</v>
      </c>
      <c r="L392">
        <v>7.9971920000000001</v>
      </c>
      <c r="M392">
        <v>7.9973470000000004</v>
      </c>
      <c r="N392">
        <v>7.9973770000000002</v>
      </c>
      <c r="O392">
        <v>7.9974049999999997</v>
      </c>
      <c r="P392">
        <v>7.9974160000000003</v>
      </c>
      <c r="Q392">
        <v>7.51023</v>
      </c>
      <c r="R392">
        <v>7.4168390000000004</v>
      </c>
      <c r="S392">
        <v>7.2760699999999998</v>
      </c>
      <c r="T392">
        <v>7.1049490000000004</v>
      </c>
      <c r="U392">
        <v>6.8194569999999999</v>
      </c>
      <c r="V392">
        <v>6.721895</v>
      </c>
      <c r="W392">
        <v>6.7247199999999996</v>
      </c>
      <c r="X392">
        <v>6.4036220000000004</v>
      </c>
      <c r="Y392">
        <v>6.4036220000000004</v>
      </c>
      <c r="Z392">
        <v>6.4036220000000004</v>
      </c>
      <c r="AA392">
        <v>6.3094869999999998</v>
      </c>
      <c r="AB392">
        <v>6.3094869999999998</v>
      </c>
      <c r="AC392">
        <v>6.2060389999999996</v>
      </c>
      <c r="AD392">
        <v>6.2060389999999996</v>
      </c>
      <c r="AE392">
        <v>6.179754</v>
      </c>
      <c r="AF392">
        <v>6.169054</v>
      </c>
      <c r="AG392">
        <v>6.1778589999999998</v>
      </c>
      <c r="AH392">
        <v>6.1803670000000004</v>
      </c>
      <c r="AI392" s="9">
        <v>-8.9999999999999993E-3</v>
      </c>
    </row>
    <row r="393" spans="1:35" x14ac:dyDescent="0.35">
      <c r="A393" t="s">
        <v>387</v>
      </c>
      <c r="B393" t="s">
        <v>1170</v>
      </c>
      <c r="D393" t="s">
        <v>55</v>
      </c>
    </row>
    <row r="394" spans="1:35" x14ac:dyDescent="0.35">
      <c r="A394" t="s">
        <v>75</v>
      </c>
      <c r="B394" t="s">
        <v>457</v>
      </c>
      <c r="C394" t="s">
        <v>456</v>
      </c>
      <c r="D394" t="s">
        <v>55</v>
      </c>
      <c r="F394">
        <v>8.0840899999999998</v>
      </c>
      <c r="G394">
        <v>8.6055960000000002</v>
      </c>
      <c r="H394">
        <v>9.2535980000000002</v>
      </c>
      <c r="I394">
        <v>10.769812</v>
      </c>
      <c r="J394">
        <v>12.489632</v>
      </c>
      <c r="K394">
        <v>14.207677</v>
      </c>
      <c r="L394">
        <v>15.657000999999999</v>
      </c>
      <c r="M394">
        <v>16.679594000000002</v>
      </c>
      <c r="N394">
        <v>17.569944</v>
      </c>
      <c r="O394">
        <v>18.211525000000002</v>
      </c>
      <c r="P394">
        <v>18.849072</v>
      </c>
      <c r="Q394">
        <v>19.601133000000001</v>
      </c>
      <c r="R394">
        <v>20.207754000000001</v>
      </c>
      <c r="S394">
        <v>20.684018999999999</v>
      </c>
      <c r="T394">
        <v>21.174012999999999</v>
      </c>
      <c r="U394">
        <v>21.527519000000002</v>
      </c>
      <c r="V394">
        <v>21.819600999999999</v>
      </c>
      <c r="W394">
        <v>21.990223</v>
      </c>
      <c r="X394">
        <v>22.281154999999998</v>
      </c>
      <c r="Y394">
        <v>22.423576000000001</v>
      </c>
      <c r="Z394">
        <v>22.664766</v>
      </c>
      <c r="AA394">
        <v>22.940052000000001</v>
      </c>
      <c r="AB394">
        <v>23.344432999999999</v>
      </c>
      <c r="AC394">
        <v>23.717881999999999</v>
      </c>
      <c r="AD394">
        <v>24.147009000000001</v>
      </c>
      <c r="AE394">
        <v>24.507110999999998</v>
      </c>
      <c r="AF394">
        <v>24.872581</v>
      </c>
      <c r="AG394">
        <v>25.165534999999998</v>
      </c>
      <c r="AH394">
        <v>25.597916000000001</v>
      </c>
      <c r="AI394" s="9">
        <v>4.2000000000000003E-2</v>
      </c>
    </row>
    <row r="395" spans="1:35" x14ac:dyDescent="0.35">
      <c r="A395" t="s">
        <v>76</v>
      </c>
      <c r="B395" t="s">
        <v>1169</v>
      </c>
      <c r="C395" t="s">
        <v>1168</v>
      </c>
      <c r="D395" t="s">
        <v>55</v>
      </c>
      <c r="F395">
        <v>8.0815260000000002</v>
      </c>
      <c r="G395">
        <v>8.5897480000000002</v>
      </c>
      <c r="H395">
        <v>9.2666529999999998</v>
      </c>
      <c r="I395">
        <v>10.818133</v>
      </c>
      <c r="J395">
        <v>12.493085000000001</v>
      </c>
      <c r="K395">
        <v>14.240055999999999</v>
      </c>
      <c r="L395">
        <v>15.660251000000001</v>
      </c>
      <c r="M395">
        <v>16.958165999999999</v>
      </c>
      <c r="N395">
        <v>17.746769</v>
      </c>
      <c r="O395">
        <v>18.289923000000002</v>
      </c>
      <c r="P395">
        <v>18.733259</v>
      </c>
      <c r="Q395">
        <v>19.483851999999999</v>
      </c>
      <c r="R395">
        <v>20.290384</v>
      </c>
      <c r="S395">
        <v>21.137674000000001</v>
      </c>
      <c r="T395">
        <v>21.833590999999998</v>
      </c>
      <c r="U395">
        <v>22.189381000000001</v>
      </c>
      <c r="V395">
        <v>22.425429999999999</v>
      </c>
      <c r="W395">
        <v>22.379646000000001</v>
      </c>
      <c r="X395">
        <v>22.506333999999999</v>
      </c>
      <c r="Y395">
        <v>22.760159000000002</v>
      </c>
      <c r="Z395">
        <v>23.108788000000001</v>
      </c>
      <c r="AA395">
        <v>23.408702999999999</v>
      </c>
      <c r="AB395">
        <v>23.653383000000002</v>
      </c>
      <c r="AC395">
        <v>23.925574999999998</v>
      </c>
      <c r="AD395">
        <v>24.246271</v>
      </c>
      <c r="AE395">
        <v>24.512844000000001</v>
      </c>
      <c r="AF395">
        <v>24.861307</v>
      </c>
      <c r="AG395">
        <v>25.152607</v>
      </c>
      <c r="AH395">
        <v>25.307418999999999</v>
      </c>
      <c r="AI395" s="9">
        <v>4.2000000000000003E-2</v>
      </c>
    </row>
    <row r="396" spans="1:35" x14ac:dyDescent="0.35">
      <c r="A396" t="s">
        <v>77</v>
      </c>
      <c r="B396" t="s">
        <v>1167</v>
      </c>
      <c r="C396" t="s">
        <v>1166</v>
      </c>
      <c r="D396" t="s">
        <v>55</v>
      </c>
      <c r="F396">
        <v>8.080959</v>
      </c>
      <c r="G396">
        <v>8.5913409999999999</v>
      </c>
      <c r="H396">
        <v>9.2277839999999998</v>
      </c>
      <c r="I396">
        <v>10.771679000000001</v>
      </c>
      <c r="J396">
        <v>12.37749</v>
      </c>
      <c r="K396">
        <v>13.791029999999999</v>
      </c>
      <c r="L396">
        <v>14.829783000000001</v>
      </c>
      <c r="M396">
        <v>15.596095999999999</v>
      </c>
      <c r="N396">
        <v>15.901379</v>
      </c>
      <c r="O396">
        <v>16.085794</v>
      </c>
      <c r="P396">
        <v>16.357203999999999</v>
      </c>
      <c r="Q396">
        <v>16.988219999999998</v>
      </c>
      <c r="R396">
        <v>17.856701000000001</v>
      </c>
      <c r="S396">
        <v>18.455292</v>
      </c>
      <c r="T396">
        <v>19.170777999999999</v>
      </c>
      <c r="U396">
        <v>19.816526</v>
      </c>
      <c r="V396">
        <v>20.300774000000001</v>
      </c>
      <c r="W396">
        <v>20.643080000000001</v>
      </c>
      <c r="X396">
        <v>21.201837999999999</v>
      </c>
      <c r="Y396">
        <v>21.574814</v>
      </c>
      <c r="Z396">
        <v>22.209226999999998</v>
      </c>
      <c r="AA396">
        <v>22.644276000000001</v>
      </c>
      <c r="AB396">
        <v>23.122268999999999</v>
      </c>
      <c r="AC396">
        <v>23.784050000000001</v>
      </c>
      <c r="AD396">
        <v>24.409357</v>
      </c>
      <c r="AE396">
        <v>24.851679000000001</v>
      </c>
      <c r="AF396">
        <v>25.195699999999999</v>
      </c>
      <c r="AG396">
        <v>25.496174</v>
      </c>
      <c r="AH396">
        <v>25.794530999999999</v>
      </c>
      <c r="AI396" s="9">
        <v>4.2000000000000003E-2</v>
      </c>
    </row>
    <row r="397" spans="1:35" x14ac:dyDescent="0.35">
      <c r="A397" t="s">
        <v>381</v>
      </c>
      <c r="B397" t="s">
        <v>1165</v>
      </c>
      <c r="D397" t="s">
        <v>55</v>
      </c>
    </row>
    <row r="398" spans="1:35" x14ac:dyDescent="0.35">
      <c r="A398" t="s">
        <v>75</v>
      </c>
      <c r="B398" t="s">
        <v>455</v>
      </c>
      <c r="C398" t="s">
        <v>454</v>
      </c>
      <c r="D398" t="s">
        <v>55</v>
      </c>
      <c r="F398">
        <v>0.124851</v>
      </c>
      <c r="G398">
        <v>0.124851</v>
      </c>
      <c r="H398">
        <v>0.124851</v>
      </c>
      <c r="I398">
        <v>0.124851</v>
      </c>
      <c r="J398">
        <v>0.124851</v>
      </c>
      <c r="K398">
        <v>0.124851</v>
      </c>
      <c r="L398">
        <v>0.124851</v>
      </c>
      <c r="M398">
        <v>0.124851</v>
      </c>
      <c r="N398">
        <v>0.124851</v>
      </c>
      <c r="O398">
        <v>0.124851</v>
      </c>
      <c r="P398">
        <v>0.124851</v>
      </c>
      <c r="Q398">
        <v>0.124851</v>
      </c>
      <c r="R398">
        <v>0.124851</v>
      </c>
      <c r="S398">
        <v>0.124851</v>
      </c>
      <c r="T398">
        <v>0.124851</v>
      </c>
      <c r="U398">
        <v>0.124851</v>
      </c>
      <c r="V398">
        <v>0.124851</v>
      </c>
      <c r="W398">
        <v>0.124851</v>
      </c>
      <c r="X398">
        <v>0.124851</v>
      </c>
      <c r="Y398">
        <v>0.124851</v>
      </c>
      <c r="Z398">
        <v>0.124851</v>
      </c>
      <c r="AA398">
        <v>0.124851</v>
      </c>
      <c r="AB398">
        <v>0.124851</v>
      </c>
      <c r="AC398">
        <v>0.124851</v>
      </c>
      <c r="AD398">
        <v>0.124851</v>
      </c>
      <c r="AE398">
        <v>0.124851</v>
      </c>
      <c r="AF398">
        <v>0.124851</v>
      </c>
      <c r="AG398">
        <v>0.124851</v>
      </c>
      <c r="AH398">
        <v>0.124851</v>
      </c>
      <c r="AI398" s="9">
        <v>0</v>
      </c>
    </row>
    <row r="399" spans="1:35" x14ac:dyDescent="0.35">
      <c r="A399" t="s">
        <v>76</v>
      </c>
      <c r="B399" t="s">
        <v>1164</v>
      </c>
      <c r="C399" t="s">
        <v>1163</v>
      </c>
      <c r="D399" t="s">
        <v>55</v>
      </c>
      <c r="F399">
        <v>0.124851</v>
      </c>
      <c r="G399">
        <v>0.124851</v>
      </c>
      <c r="H399">
        <v>0.124851</v>
      </c>
      <c r="I399">
        <v>0.124851</v>
      </c>
      <c r="J399">
        <v>0.124851</v>
      </c>
      <c r="K399">
        <v>0.124851</v>
      </c>
      <c r="L399">
        <v>0.124851</v>
      </c>
      <c r="M399">
        <v>0.124851</v>
      </c>
      <c r="N399">
        <v>0.124851</v>
      </c>
      <c r="O399">
        <v>0.124851</v>
      </c>
      <c r="P399">
        <v>0.124851</v>
      </c>
      <c r="Q399">
        <v>0.124851</v>
      </c>
      <c r="R399">
        <v>0.124851</v>
      </c>
      <c r="S399">
        <v>0.124851</v>
      </c>
      <c r="T399">
        <v>0.124851</v>
      </c>
      <c r="U399">
        <v>0.124851</v>
      </c>
      <c r="V399">
        <v>0.124851</v>
      </c>
      <c r="W399">
        <v>0.124851</v>
      </c>
      <c r="X399">
        <v>0.124851</v>
      </c>
      <c r="Y399">
        <v>0.124851</v>
      </c>
      <c r="Z399">
        <v>0.124851</v>
      </c>
      <c r="AA399">
        <v>0.124851</v>
      </c>
      <c r="AB399">
        <v>0.124851</v>
      </c>
      <c r="AC399">
        <v>0.124851</v>
      </c>
      <c r="AD399">
        <v>0.124851</v>
      </c>
      <c r="AE399">
        <v>0.124851</v>
      </c>
      <c r="AF399">
        <v>0.124851</v>
      </c>
      <c r="AG399">
        <v>0.124851</v>
      </c>
      <c r="AH399">
        <v>0.124851</v>
      </c>
      <c r="AI399" s="9">
        <v>0</v>
      </c>
    </row>
    <row r="400" spans="1:35" x14ac:dyDescent="0.35">
      <c r="A400" t="s">
        <v>77</v>
      </c>
      <c r="B400" t="s">
        <v>1162</v>
      </c>
      <c r="C400" t="s">
        <v>1161</v>
      </c>
      <c r="D400" t="s">
        <v>55</v>
      </c>
      <c r="F400">
        <v>0.124851</v>
      </c>
      <c r="G400">
        <v>0.124851</v>
      </c>
      <c r="H400">
        <v>0.124851</v>
      </c>
      <c r="I400">
        <v>0.124851</v>
      </c>
      <c r="J400">
        <v>0.124851</v>
      </c>
      <c r="K400">
        <v>0.124851</v>
      </c>
      <c r="L400">
        <v>0.124851</v>
      </c>
      <c r="M400">
        <v>0.124851</v>
      </c>
      <c r="N400">
        <v>0.124851</v>
      </c>
      <c r="O400">
        <v>0.124851</v>
      </c>
      <c r="P400">
        <v>0.124851</v>
      </c>
      <c r="Q400">
        <v>0.124851</v>
      </c>
      <c r="R400">
        <v>0.124851</v>
      </c>
      <c r="S400">
        <v>0.124851</v>
      </c>
      <c r="T400">
        <v>0.124851</v>
      </c>
      <c r="U400">
        <v>0.124851</v>
      </c>
      <c r="V400">
        <v>0.124851</v>
      </c>
      <c r="W400">
        <v>0.124851</v>
      </c>
      <c r="X400">
        <v>0.124851</v>
      </c>
      <c r="Y400">
        <v>0.124851</v>
      </c>
      <c r="Z400">
        <v>0.124851</v>
      </c>
      <c r="AA400">
        <v>0.124851</v>
      </c>
      <c r="AB400">
        <v>0.124851</v>
      </c>
      <c r="AC400">
        <v>0.124851</v>
      </c>
      <c r="AD400">
        <v>0.124851</v>
      </c>
      <c r="AE400">
        <v>0.124851</v>
      </c>
      <c r="AF400">
        <v>0.124851</v>
      </c>
      <c r="AG400">
        <v>0.124851</v>
      </c>
      <c r="AH400">
        <v>0.124851</v>
      </c>
      <c r="AI400" s="9">
        <v>0</v>
      </c>
    </row>
    <row r="401" spans="1:35" x14ac:dyDescent="0.35">
      <c r="A401" t="s">
        <v>378</v>
      </c>
      <c r="B401" t="s">
        <v>1160</v>
      </c>
      <c r="D401" t="s">
        <v>55</v>
      </c>
    </row>
    <row r="402" spans="1:35" x14ac:dyDescent="0.35">
      <c r="A402" t="s">
        <v>75</v>
      </c>
      <c r="B402" t="s">
        <v>453</v>
      </c>
      <c r="C402" t="s">
        <v>452</v>
      </c>
      <c r="D402" t="s">
        <v>55</v>
      </c>
      <c r="F402">
        <v>0.145646</v>
      </c>
      <c r="G402">
        <v>0.17442099999999999</v>
      </c>
      <c r="H402">
        <v>0.148817</v>
      </c>
      <c r="I402">
        <v>0.13178699999999999</v>
      </c>
      <c r="J402">
        <v>0.13567399999999999</v>
      </c>
      <c r="K402">
        <v>0.14924999999999999</v>
      </c>
      <c r="L402">
        <v>0.15756100000000001</v>
      </c>
      <c r="M402">
        <v>0.15001200000000001</v>
      </c>
      <c r="N402">
        <v>0.15776699999999999</v>
      </c>
      <c r="O402">
        <v>0.149089</v>
      </c>
      <c r="P402">
        <v>0.15273100000000001</v>
      </c>
      <c r="Q402">
        <v>0.15443899999999999</v>
      </c>
      <c r="R402">
        <v>0.15579299999999999</v>
      </c>
      <c r="S402">
        <v>0.15182300000000001</v>
      </c>
      <c r="T402">
        <v>0.15053</v>
      </c>
      <c r="U402">
        <v>0.150421</v>
      </c>
      <c r="V402">
        <v>0.15301699999999999</v>
      </c>
      <c r="W402">
        <v>0.15518199999999999</v>
      </c>
      <c r="X402">
        <v>0.156939</v>
      </c>
      <c r="Y402">
        <v>0.15213599999999999</v>
      </c>
      <c r="Z402">
        <v>0.15204899999999999</v>
      </c>
      <c r="AA402">
        <v>0.149724</v>
      </c>
      <c r="AB402">
        <v>0.146948</v>
      </c>
      <c r="AC402">
        <v>0.14419999999999999</v>
      </c>
      <c r="AD402">
        <v>0.14105400000000001</v>
      </c>
      <c r="AE402">
        <v>0.14054900000000001</v>
      </c>
      <c r="AF402">
        <v>0.14193700000000001</v>
      </c>
      <c r="AG402">
        <v>0.14041999999999999</v>
      </c>
      <c r="AH402">
        <v>0.13839000000000001</v>
      </c>
      <c r="AI402" s="9">
        <v>-2E-3</v>
      </c>
    </row>
    <row r="403" spans="1:35" x14ac:dyDescent="0.35">
      <c r="A403" t="s">
        <v>76</v>
      </c>
      <c r="B403" t="s">
        <v>1159</v>
      </c>
      <c r="C403" t="s">
        <v>1158</v>
      </c>
      <c r="D403" t="s">
        <v>55</v>
      </c>
      <c r="F403">
        <v>0.14394799999999999</v>
      </c>
      <c r="G403">
        <v>0.13611200000000001</v>
      </c>
      <c r="H403">
        <v>0.14833299999999999</v>
      </c>
      <c r="I403">
        <v>0.13090199999999999</v>
      </c>
      <c r="J403">
        <v>0.135658</v>
      </c>
      <c r="K403">
        <v>0.14924999999999999</v>
      </c>
      <c r="L403">
        <v>0.15575600000000001</v>
      </c>
      <c r="M403">
        <v>0.14666599999999999</v>
      </c>
      <c r="N403">
        <v>0.155332</v>
      </c>
      <c r="O403">
        <v>0.14615400000000001</v>
      </c>
      <c r="P403">
        <v>0.14779600000000001</v>
      </c>
      <c r="Q403">
        <v>0.145009</v>
      </c>
      <c r="R403">
        <v>0.15047199999999999</v>
      </c>
      <c r="S403">
        <v>0.14768500000000001</v>
      </c>
      <c r="T403">
        <v>0.14352799999999999</v>
      </c>
      <c r="U403">
        <v>0.138101</v>
      </c>
      <c r="V403">
        <v>0.141543</v>
      </c>
      <c r="W403">
        <v>0.14049400000000001</v>
      </c>
      <c r="X403">
        <v>0.14555999999999999</v>
      </c>
      <c r="Y403">
        <v>0.138206</v>
      </c>
      <c r="Z403">
        <v>0.13919699999999999</v>
      </c>
      <c r="AA403">
        <v>0.138709</v>
      </c>
      <c r="AB403">
        <v>0.14089699999999999</v>
      </c>
      <c r="AC403">
        <v>0.14063100000000001</v>
      </c>
      <c r="AD403">
        <v>0.141262</v>
      </c>
      <c r="AE403">
        <v>0.14114299999999999</v>
      </c>
      <c r="AF403">
        <v>0.13652600000000001</v>
      </c>
      <c r="AG403">
        <v>0.13503599999999999</v>
      </c>
      <c r="AH403">
        <v>0.13352</v>
      </c>
      <c r="AI403" s="9">
        <v>-3.0000000000000001E-3</v>
      </c>
    </row>
    <row r="404" spans="1:35" x14ac:dyDescent="0.35">
      <c r="A404" t="s">
        <v>77</v>
      </c>
      <c r="B404" t="s">
        <v>1157</v>
      </c>
      <c r="C404" t="s">
        <v>1156</v>
      </c>
      <c r="D404" t="s">
        <v>55</v>
      </c>
      <c r="F404">
        <v>0.14491699999999999</v>
      </c>
      <c r="G404">
        <v>0.14418600000000001</v>
      </c>
      <c r="H404">
        <v>0.14918300000000001</v>
      </c>
      <c r="I404">
        <v>0.13145799999999999</v>
      </c>
      <c r="J404">
        <v>0.13417100000000001</v>
      </c>
      <c r="K404">
        <v>0.14932400000000001</v>
      </c>
      <c r="L404">
        <v>0.15454999999999999</v>
      </c>
      <c r="M404">
        <v>0.149339</v>
      </c>
      <c r="N404">
        <v>0.156774</v>
      </c>
      <c r="O404">
        <v>0.14926200000000001</v>
      </c>
      <c r="P404">
        <v>0.15382999999999999</v>
      </c>
      <c r="Q404">
        <v>0.15270300000000001</v>
      </c>
      <c r="R404">
        <v>0.15839800000000001</v>
      </c>
      <c r="S404">
        <v>0.15592</v>
      </c>
      <c r="T404">
        <v>0.154337</v>
      </c>
      <c r="U404">
        <v>0.15600700000000001</v>
      </c>
      <c r="V404">
        <v>0.16060099999999999</v>
      </c>
      <c r="W404">
        <v>0.16101099999999999</v>
      </c>
      <c r="X404">
        <v>0.16297900000000001</v>
      </c>
      <c r="Y404">
        <v>0.15798200000000001</v>
      </c>
      <c r="Z404">
        <v>0.157938</v>
      </c>
      <c r="AA404">
        <v>0.15807099999999999</v>
      </c>
      <c r="AB404">
        <v>0.16084399999999999</v>
      </c>
      <c r="AC404">
        <v>0.159835</v>
      </c>
      <c r="AD404">
        <v>0.15842400000000001</v>
      </c>
      <c r="AE404">
        <v>0.15234800000000001</v>
      </c>
      <c r="AF404">
        <v>0.15309800000000001</v>
      </c>
      <c r="AG404">
        <v>0.153612</v>
      </c>
      <c r="AH404">
        <v>0.158086</v>
      </c>
      <c r="AI404" s="9">
        <v>3.0000000000000001E-3</v>
      </c>
    </row>
    <row r="405" spans="1:35" x14ac:dyDescent="0.35">
      <c r="A405" t="s">
        <v>25</v>
      </c>
      <c r="B405" t="s">
        <v>1155</v>
      </c>
      <c r="D405" t="s">
        <v>55</v>
      </c>
    </row>
    <row r="406" spans="1:35" x14ac:dyDescent="0.35">
      <c r="A406" t="s">
        <v>75</v>
      </c>
      <c r="B406" t="s">
        <v>451</v>
      </c>
      <c r="C406" t="s">
        <v>450</v>
      </c>
      <c r="D406" t="s">
        <v>55</v>
      </c>
      <c r="F406">
        <v>37.555328000000003</v>
      </c>
      <c r="G406">
        <v>36.640484000000001</v>
      </c>
      <c r="H406">
        <v>36.971274999999999</v>
      </c>
      <c r="I406">
        <v>37.136639000000002</v>
      </c>
      <c r="J406">
        <v>37.216106000000003</v>
      </c>
      <c r="K406">
        <v>37.250709999999998</v>
      </c>
      <c r="L406">
        <v>37.294815</v>
      </c>
      <c r="M406">
        <v>37.336525000000002</v>
      </c>
      <c r="N406">
        <v>37.405186</v>
      </c>
      <c r="O406">
        <v>37.604416000000001</v>
      </c>
      <c r="P406">
        <v>37.962749000000002</v>
      </c>
      <c r="Q406">
        <v>38.168799999999997</v>
      </c>
      <c r="R406">
        <v>38.501533999999999</v>
      </c>
      <c r="S406">
        <v>38.826667999999998</v>
      </c>
      <c r="T406">
        <v>39.118983999999998</v>
      </c>
      <c r="U406">
        <v>39.340004</v>
      </c>
      <c r="V406">
        <v>39.459301000000004</v>
      </c>
      <c r="W406">
        <v>39.545551000000003</v>
      </c>
      <c r="X406">
        <v>39.716594999999998</v>
      </c>
      <c r="Y406">
        <v>39.956493000000002</v>
      </c>
      <c r="Z406">
        <v>40.300919</v>
      </c>
      <c r="AA406">
        <v>40.601672999999998</v>
      </c>
      <c r="AB406">
        <v>40.918312</v>
      </c>
      <c r="AC406">
        <v>41.274253999999999</v>
      </c>
      <c r="AD406">
        <v>41.587826</v>
      </c>
      <c r="AE406">
        <v>41.935882999999997</v>
      </c>
      <c r="AF406">
        <v>42.272221000000002</v>
      </c>
      <c r="AG406">
        <v>42.587414000000003</v>
      </c>
      <c r="AH406">
        <v>43.001038000000001</v>
      </c>
      <c r="AI406" s="9">
        <v>5.0000000000000001E-3</v>
      </c>
    </row>
    <row r="407" spans="1:35" x14ac:dyDescent="0.35">
      <c r="A407" t="s">
        <v>76</v>
      </c>
      <c r="B407" t="s">
        <v>1154</v>
      </c>
      <c r="C407" t="s">
        <v>1153</v>
      </c>
      <c r="D407" t="s">
        <v>55</v>
      </c>
      <c r="F407">
        <v>37.557769999999998</v>
      </c>
      <c r="G407">
        <v>36.387230000000002</v>
      </c>
      <c r="H407">
        <v>36.568534999999997</v>
      </c>
      <c r="I407">
        <v>36.610146</v>
      </c>
      <c r="J407">
        <v>36.565598000000001</v>
      </c>
      <c r="K407">
        <v>36.473227999999999</v>
      </c>
      <c r="L407">
        <v>36.404471999999998</v>
      </c>
      <c r="M407">
        <v>36.470630999999997</v>
      </c>
      <c r="N407">
        <v>36.527279</v>
      </c>
      <c r="O407">
        <v>36.699641999999997</v>
      </c>
      <c r="P407">
        <v>36.984684000000001</v>
      </c>
      <c r="Q407">
        <v>37.124347999999998</v>
      </c>
      <c r="R407">
        <v>37.415981000000002</v>
      </c>
      <c r="S407">
        <v>37.727352000000003</v>
      </c>
      <c r="T407">
        <v>38.021107000000001</v>
      </c>
      <c r="U407">
        <v>38.193618999999998</v>
      </c>
      <c r="V407">
        <v>38.269607999999998</v>
      </c>
      <c r="W407">
        <v>38.274338</v>
      </c>
      <c r="X407">
        <v>38.325180000000003</v>
      </c>
      <c r="Y407">
        <v>38.481979000000003</v>
      </c>
      <c r="Z407">
        <v>38.784419999999997</v>
      </c>
      <c r="AA407">
        <v>39.039226999999997</v>
      </c>
      <c r="AB407">
        <v>39.238166999999997</v>
      </c>
      <c r="AC407">
        <v>39.435794999999999</v>
      </c>
      <c r="AD407">
        <v>39.669659000000003</v>
      </c>
      <c r="AE407">
        <v>39.956904999999999</v>
      </c>
      <c r="AF407">
        <v>40.257461999999997</v>
      </c>
      <c r="AG407">
        <v>40.564101999999998</v>
      </c>
      <c r="AH407">
        <v>40.857013999999999</v>
      </c>
      <c r="AI407" s="9">
        <v>3.0000000000000001E-3</v>
      </c>
    </row>
    <row r="408" spans="1:35" x14ac:dyDescent="0.35">
      <c r="A408" t="s">
        <v>77</v>
      </c>
      <c r="B408" t="s">
        <v>1152</v>
      </c>
      <c r="C408" t="s">
        <v>1151</v>
      </c>
      <c r="D408" t="s">
        <v>55</v>
      </c>
      <c r="F408">
        <v>37.560917000000003</v>
      </c>
      <c r="G408">
        <v>36.550423000000002</v>
      </c>
      <c r="H408">
        <v>36.928688000000001</v>
      </c>
      <c r="I408">
        <v>37.101790999999999</v>
      </c>
      <c r="J408">
        <v>37.120685999999999</v>
      </c>
      <c r="K408">
        <v>37.029612999999998</v>
      </c>
      <c r="L408">
        <v>37.026530999999999</v>
      </c>
      <c r="M408">
        <v>37.133015</v>
      </c>
      <c r="N408">
        <v>37.35125</v>
      </c>
      <c r="O408">
        <v>37.729424000000002</v>
      </c>
      <c r="P408">
        <v>38.140835000000003</v>
      </c>
      <c r="Q408">
        <v>38.439793000000002</v>
      </c>
      <c r="R408">
        <v>38.762977999999997</v>
      </c>
      <c r="S408">
        <v>39.089019999999998</v>
      </c>
      <c r="T408">
        <v>39.463627000000002</v>
      </c>
      <c r="U408">
        <v>39.752856999999999</v>
      </c>
      <c r="V408">
        <v>40.011398</v>
      </c>
      <c r="W408">
        <v>40.269191999999997</v>
      </c>
      <c r="X408">
        <v>40.501613999999996</v>
      </c>
      <c r="Y408">
        <v>40.852573</v>
      </c>
      <c r="Z408">
        <v>41.322947999999997</v>
      </c>
      <c r="AA408">
        <v>41.612831</v>
      </c>
      <c r="AB408">
        <v>41.954647000000001</v>
      </c>
      <c r="AC408">
        <v>42.287903</v>
      </c>
      <c r="AD408">
        <v>42.632275</v>
      </c>
      <c r="AE408">
        <v>42.887180000000001</v>
      </c>
      <c r="AF408">
        <v>43.210662999999997</v>
      </c>
      <c r="AG408">
        <v>43.582531000000003</v>
      </c>
      <c r="AH408">
        <v>43.931801</v>
      </c>
      <c r="AI408" s="9">
        <v>6.0000000000000001E-3</v>
      </c>
    </row>
    <row r="409" spans="1:35" x14ac:dyDescent="0.35">
      <c r="A409" t="s">
        <v>449</v>
      </c>
    </row>
    <row r="410" spans="1:35" x14ac:dyDescent="0.35">
      <c r="A410" t="s">
        <v>448</v>
      </c>
      <c r="B410" t="s">
        <v>1150</v>
      </c>
      <c r="D410" t="s">
        <v>55</v>
      </c>
    </row>
    <row r="411" spans="1:35" x14ac:dyDescent="0.35">
      <c r="A411" t="s">
        <v>75</v>
      </c>
      <c r="B411" t="s">
        <v>447</v>
      </c>
      <c r="C411" t="s">
        <v>446</v>
      </c>
      <c r="D411" t="s">
        <v>55</v>
      </c>
      <c r="F411">
        <v>4.4504619999999999</v>
      </c>
      <c r="G411">
        <v>4.5514599999999996</v>
      </c>
      <c r="H411">
        <v>4.4573929999999997</v>
      </c>
      <c r="I411">
        <v>4.5447350000000002</v>
      </c>
      <c r="J411">
        <v>4.6559359999999996</v>
      </c>
      <c r="K411">
        <v>4.7378349999999996</v>
      </c>
      <c r="L411">
        <v>4.7968380000000002</v>
      </c>
      <c r="M411">
        <v>4.8333259999999996</v>
      </c>
      <c r="N411">
        <v>4.863092</v>
      </c>
      <c r="O411">
        <v>4.9074340000000003</v>
      </c>
      <c r="P411">
        <v>4.9615650000000002</v>
      </c>
      <c r="Q411">
        <v>5.0056250000000002</v>
      </c>
      <c r="R411">
        <v>5.0579900000000002</v>
      </c>
      <c r="S411">
        <v>5.1007999999999996</v>
      </c>
      <c r="T411">
        <v>5.1351129999999996</v>
      </c>
      <c r="U411">
        <v>5.1761980000000003</v>
      </c>
      <c r="V411">
        <v>5.2030370000000001</v>
      </c>
      <c r="W411">
        <v>5.2499589999999996</v>
      </c>
      <c r="X411">
        <v>5.3076090000000002</v>
      </c>
      <c r="Y411">
        <v>5.3551039999999999</v>
      </c>
      <c r="Z411">
        <v>5.3966649999999996</v>
      </c>
      <c r="AA411">
        <v>5.4452550000000004</v>
      </c>
      <c r="AB411">
        <v>5.4820919999999997</v>
      </c>
      <c r="AC411">
        <v>5.5144859999999998</v>
      </c>
      <c r="AD411">
        <v>5.5643180000000001</v>
      </c>
      <c r="AE411">
        <v>5.6265929999999997</v>
      </c>
      <c r="AF411">
        <v>5.6573310000000001</v>
      </c>
      <c r="AG411">
        <v>5.7031150000000004</v>
      </c>
      <c r="AH411">
        <v>5.7911450000000002</v>
      </c>
      <c r="AI411" s="9">
        <v>8.9999999999999993E-3</v>
      </c>
    </row>
    <row r="412" spans="1:35" x14ac:dyDescent="0.35">
      <c r="A412" t="s">
        <v>76</v>
      </c>
      <c r="B412" t="s">
        <v>1149</v>
      </c>
      <c r="C412" t="s">
        <v>1148</v>
      </c>
      <c r="D412" t="s">
        <v>55</v>
      </c>
      <c r="F412">
        <v>4.4504619999999999</v>
      </c>
      <c r="G412">
        <v>4.6005310000000001</v>
      </c>
      <c r="H412">
        <v>4.300935</v>
      </c>
      <c r="I412">
        <v>4.3447979999999999</v>
      </c>
      <c r="J412">
        <v>4.4475749999999996</v>
      </c>
      <c r="K412">
        <v>4.5338839999999996</v>
      </c>
      <c r="L412">
        <v>4.6035899999999996</v>
      </c>
      <c r="M412">
        <v>4.6394190000000002</v>
      </c>
      <c r="N412">
        <v>4.6646289999999997</v>
      </c>
      <c r="O412">
        <v>4.7019719999999996</v>
      </c>
      <c r="P412">
        <v>4.753628</v>
      </c>
      <c r="Q412">
        <v>4.8006060000000002</v>
      </c>
      <c r="R412">
        <v>4.8414219999999997</v>
      </c>
      <c r="S412">
        <v>4.8746809999999998</v>
      </c>
      <c r="T412">
        <v>4.8954310000000003</v>
      </c>
      <c r="U412">
        <v>4.943149</v>
      </c>
      <c r="V412">
        <v>4.9786950000000001</v>
      </c>
      <c r="W412">
        <v>5.0253629999999996</v>
      </c>
      <c r="X412">
        <v>5.0832959999999998</v>
      </c>
      <c r="Y412">
        <v>5.1276590000000004</v>
      </c>
      <c r="Z412">
        <v>5.1818390000000001</v>
      </c>
      <c r="AA412">
        <v>5.2530229999999998</v>
      </c>
      <c r="AB412">
        <v>5.2998690000000002</v>
      </c>
      <c r="AC412">
        <v>5.3381460000000001</v>
      </c>
      <c r="AD412">
        <v>5.3797410000000001</v>
      </c>
      <c r="AE412">
        <v>5.4357879999999996</v>
      </c>
      <c r="AF412">
        <v>5.492267</v>
      </c>
      <c r="AG412">
        <v>5.5501449999999997</v>
      </c>
      <c r="AH412">
        <v>5.5998929999999998</v>
      </c>
      <c r="AI412" s="9">
        <v>8.0000000000000002E-3</v>
      </c>
    </row>
    <row r="413" spans="1:35" x14ac:dyDescent="0.35">
      <c r="A413" t="s">
        <v>77</v>
      </c>
      <c r="B413" t="s">
        <v>1147</v>
      </c>
      <c r="C413" t="s">
        <v>1146</v>
      </c>
      <c r="D413" t="s">
        <v>55</v>
      </c>
      <c r="F413">
        <v>4.4504760000000001</v>
      </c>
      <c r="G413">
        <v>4.5927090000000002</v>
      </c>
      <c r="H413">
        <v>4.4005450000000002</v>
      </c>
      <c r="I413">
        <v>4.5344810000000004</v>
      </c>
      <c r="J413">
        <v>4.6459440000000001</v>
      </c>
      <c r="K413">
        <v>4.7263840000000004</v>
      </c>
      <c r="L413">
        <v>4.7683470000000003</v>
      </c>
      <c r="M413">
        <v>4.8196839999999996</v>
      </c>
      <c r="N413">
        <v>4.8658340000000004</v>
      </c>
      <c r="O413">
        <v>4.925262</v>
      </c>
      <c r="P413">
        <v>4.9942770000000003</v>
      </c>
      <c r="Q413">
        <v>5.0609299999999999</v>
      </c>
      <c r="R413">
        <v>5.1375019999999996</v>
      </c>
      <c r="S413">
        <v>5.2000739999999999</v>
      </c>
      <c r="T413">
        <v>5.2573309999999998</v>
      </c>
      <c r="U413">
        <v>5.32822</v>
      </c>
      <c r="V413">
        <v>5.3911439999999997</v>
      </c>
      <c r="W413">
        <v>5.435244</v>
      </c>
      <c r="X413">
        <v>5.5124630000000003</v>
      </c>
      <c r="Y413">
        <v>5.5700130000000003</v>
      </c>
      <c r="Z413">
        <v>5.5894469999999998</v>
      </c>
      <c r="AA413">
        <v>5.6411579999999999</v>
      </c>
      <c r="AB413">
        <v>5.7153859999999996</v>
      </c>
      <c r="AC413">
        <v>5.7704680000000002</v>
      </c>
      <c r="AD413">
        <v>5.8012980000000001</v>
      </c>
      <c r="AE413">
        <v>5.8500819999999996</v>
      </c>
      <c r="AF413">
        <v>5.8827489999999996</v>
      </c>
      <c r="AG413">
        <v>5.9636240000000003</v>
      </c>
      <c r="AH413">
        <v>5.9658629999999997</v>
      </c>
      <c r="AI413" s="9">
        <v>1.0999999999999999E-2</v>
      </c>
    </row>
    <row r="414" spans="1:35" x14ac:dyDescent="0.35">
      <c r="A414" t="s">
        <v>251</v>
      </c>
      <c r="B414" t="s">
        <v>1145</v>
      </c>
      <c r="D414" t="s">
        <v>55</v>
      </c>
    </row>
    <row r="415" spans="1:35" x14ac:dyDescent="0.35">
      <c r="A415" t="s">
        <v>75</v>
      </c>
      <c r="B415" t="s">
        <v>445</v>
      </c>
      <c r="C415" t="s">
        <v>444</v>
      </c>
      <c r="D415" t="s">
        <v>55</v>
      </c>
      <c r="F415">
        <v>16.186696999999999</v>
      </c>
      <c r="G415">
        <v>16.314539</v>
      </c>
      <c r="H415">
        <v>16.236139000000001</v>
      </c>
      <c r="I415">
        <v>15.990171999999999</v>
      </c>
      <c r="J415">
        <v>15.7888</v>
      </c>
      <c r="K415">
        <v>15.607678999999999</v>
      </c>
      <c r="L415">
        <v>15.404502000000001</v>
      </c>
      <c r="M415">
        <v>15.176081</v>
      </c>
      <c r="N415">
        <v>14.929452</v>
      </c>
      <c r="O415">
        <v>14.697958</v>
      </c>
      <c r="P415">
        <v>14.474534</v>
      </c>
      <c r="Q415">
        <v>14.294471</v>
      </c>
      <c r="R415">
        <v>14.137753</v>
      </c>
      <c r="S415">
        <v>13.982632000000001</v>
      </c>
      <c r="T415">
        <v>13.825029000000001</v>
      </c>
      <c r="U415">
        <v>13.693063</v>
      </c>
      <c r="V415">
        <v>13.579750000000001</v>
      </c>
      <c r="W415">
        <v>13.47598</v>
      </c>
      <c r="X415">
        <v>13.400293</v>
      </c>
      <c r="Y415">
        <v>13.339155</v>
      </c>
      <c r="Z415">
        <v>13.295448</v>
      </c>
      <c r="AA415">
        <v>13.264718999999999</v>
      </c>
      <c r="AB415">
        <v>13.256188999999999</v>
      </c>
      <c r="AC415">
        <v>13.26849</v>
      </c>
      <c r="AD415">
        <v>13.306704999999999</v>
      </c>
      <c r="AE415">
        <v>13.366092</v>
      </c>
      <c r="AF415">
        <v>13.435746999999999</v>
      </c>
      <c r="AG415">
        <v>13.514469999999999</v>
      </c>
      <c r="AH415">
        <v>13.616789000000001</v>
      </c>
      <c r="AI415" s="9">
        <v>-6.0000000000000001E-3</v>
      </c>
    </row>
    <row r="416" spans="1:35" x14ac:dyDescent="0.35">
      <c r="A416" t="s">
        <v>76</v>
      </c>
      <c r="B416" t="s">
        <v>1144</v>
      </c>
      <c r="C416" t="s">
        <v>1143</v>
      </c>
      <c r="D416" t="s">
        <v>55</v>
      </c>
      <c r="F416">
        <v>16.185276000000002</v>
      </c>
      <c r="G416">
        <v>16.086483000000001</v>
      </c>
      <c r="H416">
        <v>15.882277</v>
      </c>
      <c r="I416">
        <v>15.573029</v>
      </c>
      <c r="J416">
        <v>15.330987</v>
      </c>
      <c r="K416">
        <v>15.125012</v>
      </c>
      <c r="L416">
        <v>14.915552</v>
      </c>
      <c r="M416">
        <v>14.686263</v>
      </c>
      <c r="N416">
        <v>14.44834</v>
      </c>
      <c r="O416">
        <v>14.230344000000001</v>
      </c>
      <c r="P416">
        <v>14.019197999999999</v>
      </c>
      <c r="Q416">
        <v>13.839936</v>
      </c>
      <c r="R416">
        <v>13.657266</v>
      </c>
      <c r="S416">
        <v>13.460535999999999</v>
      </c>
      <c r="T416">
        <v>13.254568000000001</v>
      </c>
      <c r="U416">
        <v>13.077544</v>
      </c>
      <c r="V416">
        <v>12.92634</v>
      </c>
      <c r="W416">
        <v>12.787355</v>
      </c>
      <c r="X416">
        <v>12.671977999999999</v>
      </c>
      <c r="Y416">
        <v>12.564014999999999</v>
      </c>
      <c r="Z416">
        <v>12.475446</v>
      </c>
      <c r="AA416">
        <v>12.401595</v>
      </c>
      <c r="AB416">
        <v>12.352206000000001</v>
      </c>
      <c r="AC416">
        <v>12.324816</v>
      </c>
      <c r="AD416">
        <v>12.323373</v>
      </c>
      <c r="AE416">
        <v>12.348041</v>
      </c>
      <c r="AF416">
        <v>12.386668</v>
      </c>
      <c r="AG416">
        <v>12.441907</v>
      </c>
      <c r="AH416">
        <v>12.517118</v>
      </c>
      <c r="AI416" s="9">
        <v>-8.9999999999999993E-3</v>
      </c>
    </row>
    <row r="417" spans="1:35" x14ac:dyDescent="0.35">
      <c r="A417" t="s">
        <v>77</v>
      </c>
      <c r="B417" t="s">
        <v>1142</v>
      </c>
      <c r="C417" t="s">
        <v>1141</v>
      </c>
      <c r="D417" t="s">
        <v>55</v>
      </c>
      <c r="F417">
        <v>16.186157000000001</v>
      </c>
      <c r="G417">
        <v>16.371801000000001</v>
      </c>
      <c r="H417">
        <v>16.331403999999999</v>
      </c>
      <c r="I417">
        <v>16.097094999999999</v>
      </c>
      <c r="J417">
        <v>15.914061999999999</v>
      </c>
      <c r="K417">
        <v>15.712550999999999</v>
      </c>
      <c r="L417">
        <v>15.460376999999999</v>
      </c>
      <c r="M417">
        <v>15.167529999999999</v>
      </c>
      <c r="N417">
        <v>14.851267</v>
      </c>
      <c r="O417">
        <v>14.532207</v>
      </c>
      <c r="P417">
        <v>14.189116</v>
      </c>
      <c r="Q417">
        <v>13.872254999999999</v>
      </c>
      <c r="R417">
        <v>13.579798</v>
      </c>
      <c r="S417">
        <v>13.292600999999999</v>
      </c>
      <c r="T417">
        <v>13.002295999999999</v>
      </c>
      <c r="U417">
        <v>12.743752000000001</v>
      </c>
      <c r="V417">
        <v>12.511263</v>
      </c>
      <c r="W417">
        <v>12.297069</v>
      </c>
      <c r="X417">
        <v>12.119745999999999</v>
      </c>
      <c r="Y417">
        <v>11.958482999999999</v>
      </c>
      <c r="Z417">
        <v>11.814189000000001</v>
      </c>
      <c r="AA417">
        <v>11.693471000000001</v>
      </c>
      <c r="AB417">
        <v>11.600133</v>
      </c>
      <c r="AC417">
        <v>11.547560000000001</v>
      </c>
      <c r="AD417">
        <v>11.528109000000001</v>
      </c>
      <c r="AE417">
        <v>11.529745999999999</v>
      </c>
      <c r="AF417">
        <v>11.536365999999999</v>
      </c>
      <c r="AG417">
        <v>11.568179000000001</v>
      </c>
      <c r="AH417">
        <v>11.628406999999999</v>
      </c>
      <c r="AI417" s="9">
        <v>-1.2E-2</v>
      </c>
    </row>
    <row r="418" spans="1:35" x14ac:dyDescent="0.35">
      <c r="A418" t="s">
        <v>248</v>
      </c>
      <c r="B418" t="s">
        <v>1140</v>
      </c>
      <c r="D418" t="s">
        <v>55</v>
      </c>
    </row>
    <row r="419" spans="1:35" x14ac:dyDescent="0.35">
      <c r="A419" t="s">
        <v>75</v>
      </c>
      <c r="B419" t="s">
        <v>443</v>
      </c>
      <c r="C419" t="s">
        <v>442</v>
      </c>
      <c r="D419" t="s">
        <v>55</v>
      </c>
      <c r="F419">
        <v>3.3808999999999999E-2</v>
      </c>
      <c r="G419">
        <v>3.4185E-2</v>
      </c>
      <c r="H419">
        <v>3.209E-2</v>
      </c>
      <c r="I419">
        <v>3.1961999999999997E-2</v>
      </c>
      <c r="J419">
        <v>3.1167E-2</v>
      </c>
      <c r="K419">
        <v>3.0303E-2</v>
      </c>
      <c r="L419">
        <v>2.9252E-2</v>
      </c>
      <c r="M419">
        <v>2.8077000000000001E-2</v>
      </c>
      <c r="N419">
        <v>2.6841E-2</v>
      </c>
      <c r="O419">
        <v>2.5627E-2</v>
      </c>
      <c r="P419">
        <v>2.4441000000000001E-2</v>
      </c>
      <c r="Q419">
        <v>2.3382E-2</v>
      </c>
      <c r="R419">
        <v>2.2426999999999999E-2</v>
      </c>
      <c r="S419">
        <v>2.1575E-2</v>
      </c>
      <c r="T419">
        <v>2.0766E-2</v>
      </c>
      <c r="U419">
        <v>2.0174000000000001E-2</v>
      </c>
      <c r="V419">
        <v>1.9734000000000002E-2</v>
      </c>
      <c r="W419">
        <v>1.9435000000000001E-2</v>
      </c>
      <c r="X419">
        <v>1.9276999999999999E-2</v>
      </c>
      <c r="Y419">
        <v>1.9193000000000002E-2</v>
      </c>
      <c r="Z419">
        <v>1.9181E-2</v>
      </c>
      <c r="AA419">
        <v>1.9265000000000001E-2</v>
      </c>
      <c r="AB419">
        <v>1.9361E-2</v>
      </c>
      <c r="AC419">
        <v>1.9505000000000002E-2</v>
      </c>
      <c r="AD419">
        <v>1.9633999999999999E-2</v>
      </c>
      <c r="AE419">
        <v>1.9872000000000001E-2</v>
      </c>
      <c r="AF419">
        <v>2.0087000000000001E-2</v>
      </c>
      <c r="AG419">
        <v>2.0365999999999999E-2</v>
      </c>
      <c r="AH419">
        <v>2.0629999999999999E-2</v>
      </c>
      <c r="AI419" s="9">
        <v>-1.7000000000000001E-2</v>
      </c>
    </row>
    <row r="420" spans="1:35" x14ac:dyDescent="0.35">
      <c r="A420" t="s">
        <v>76</v>
      </c>
      <c r="B420" t="s">
        <v>1139</v>
      </c>
      <c r="C420" t="s">
        <v>1138</v>
      </c>
      <c r="D420" t="s">
        <v>55</v>
      </c>
      <c r="F420">
        <v>3.2389000000000001E-2</v>
      </c>
      <c r="G420">
        <v>3.2506E-2</v>
      </c>
      <c r="H420">
        <v>3.1771000000000001E-2</v>
      </c>
      <c r="I420">
        <v>3.1671999999999999E-2</v>
      </c>
      <c r="J420">
        <v>3.0966E-2</v>
      </c>
      <c r="K420">
        <v>3.0148000000000001E-2</v>
      </c>
      <c r="L420">
        <v>2.9381000000000001E-2</v>
      </c>
      <c r="M420">
        <v>2.8243999999999998E-2</v>
      </c>
      <c r="N420">
        <v>2.7023999999999999E-2</v>
      </c>
      <c r="O420">
        <v>2.5909999999999999E-2</v>
      </c>
      <c r="P420">
        <v>2.479E-2</v>
      </c>
      <c r="Q420">
        <v>2.3753E-2</v>
      </c>
      <c r="R420">
        <v>2.2759999999999999E-2</v>
      </c>
      <c r="S420">
        <v>2.1833999999999999E-2</v>
      </c>
      <c r="T420">
        <v>2.0969999999999999E-2</v>
      </c>
      <c r="U420">
        <v>2.0256E-2</v>
      </c>
      <c r="V420">
        <v>1.9751000000000001E-2</v>
      </c>
      <c r="W420">
        <v>1.9407000000000001E-2</v>
      </c>
      <c r="X420">
        <v>1.9236E-2</v>
      </c>
      <c r="Y420">
        <v>1.9067000000000001E-2</v>
      </c>
      <c r="Z420">
        <v>1.8936999999999999E-2</v>
      </c>
      <c r="AA420">
        <v>1.8915999999999999E-2</v>
      </c>
      <c r="AB420">
        <v>1.8984999999999998E-2</v>
      </c>
      <c r="AC420">
        <v>1.9057999999999999E-2</v>
      </c>
      <c r="AD420">
        <v>1.9179999999999999E-2</v>
      </c>
      <c r="AE420">
        <v>1.9331000000000001E-2</v>
      </c>
      <c r="AF420">
        <v>1.9501999999999999E-2</v>
      </c>
      <c r="AG420">
        <v>1.9768000000000001E-2</v>
      </c>
      <c r="AH420">
        <v>2.0035000000000001E-2</v>
      </c>
      <c r="AI420" s="9">
        <v>-1.7000000000000001E-2</v>
      </c>
    </row>
    <row r="421" spans="1:35" x14ac:dyDescent="0.35">
      <c r="A421" t="s">
        <v>77</v>
      </c>
      <c r="B421" t="s">
        <v>1137</v>
      </c>
      <c r="C421" t="s">
        <v>1136</v>
      </c>
      <c r="D421" t="s">
        <v>55</v>
      </c>
      <c r="F421">
        <v>3.3270000000000001E-2</v>
      </c>
      <c r="G421">
        <v>2.7366000000000001E-2</v>
      </c>
      <c r="H421">
        <v>2.7635E-2</v>
      </c>
      <c r="I421">
        <v>2.7063E-2</v>
      </c>
      <c r="J421">
        <v>2.6522E-2</v>
      </c>
      <c r="K421">
        <v>2.5901E-2</v>
      </c>
      <c r="L421">
        <v>2.5094999999999999E-2</v>
      </c>
      <c r="M421">
        <v>2.3983999999999998E-2</v>
      </c>
      <c r="N421">
        <v>2.2844E-2</v>
      </c>
      <c r="O421">
        <v>2.1672E-2</v>
      </c>
      <c r="P421">
        <v>2.0573000000000001E-2</v>
      </c>
      <c r="Q421">
        <v>1.9435000000000001E-2</v>
      </c>
      <c r="R421">
        <v>1.8334E-2</v>
      </c>
      <c r="S421">
        <v>1.7354000000000001E-2</v>
      </c>
      <c r="T421">
        <v>1.6527E-2</v>
      </c>
      <c r="U421">
        <v>1.5712E-2</v>
      </c>
      <c r="V421">
        <v>1.5202E-2</v>
      </c>
      <c r="W421">
        <v>1.4784E-2</v>
      </c>
      <c r="X421">
        <v>1.4442999999999999E-2</v>
      </c>
      <c r="Y421">
        <v>1.4227999999999999E-2</v>
      </c>
      <c r="Z421">
        <v>1.4031999999999999E-2</v>
      </c>
      <c r="AA421">
        <v>1.3925999999999999E-2</v>
      </c>
      <c r="AB421">
        <v>1.3816999999999999E-2</v>
      </c>
      <c r="AC421">
        <v>1.3816E-2</v>
      </c>
      <c r="AD421">
        <v>1.3819E-2</v>
      </c>
      <c r="AE421">
        <v>1.3849999999999999E-2</v>
      </c>
      <c r="AF421">
        <v>1.3753E-2</v>
      </c>
      <c r="AG421">
        <v>1.3858000000000001E-2</v>
      </c>
      <c r="AH421">
        <v>1.3934E-2</v>
      </c>
      <c r="AI421" s="9">
        <v>-3.1E-2</v>
      </c>
    </row>
    <row r="422" spans="1:35" x14ac:dyDescent="0.35">
      <c r="A422" t="s">
        <v>245</v>
      </c>
      <c r="B422" t="s">
        <v>1135</v>
      </c>
      <c r="D422" t="s">
        <v>55</v>
      </c>
    </row>
    <row r="423" spans="1:35" x14ac:dyDescent="0.35">
      <c r="A423" t="s">
        <v>75</v>
      </c>
      <c r="B423" t="s">
        <v>441</v>
      </c>
      <c r="C423" t="s">
        <v>440</v>
      </c>
      <c r="D423" t="s">
        <v>55</v>
      </c>
      <c r="F423">
        <v>3.2076410000000002</v>
      </c>
      <c r="G423">
        <v>3.4227699999999999</v>
      </c>
      <c r="H423">
        <v>3.4693510000000001</v>
      </c>
      <c r="I423">
        <v>3.4755720000000001</v>
      </c>
      <c r="J423">
        <v>3.5156429999999999</v>
      </c>
      <c r="K423">
        <v>3.555428</v>
      </c>
      <c r="L423">
        <v>3.5867559999999998</v>
      </c>
      <c r="M423">
        <v>3.609979</v>
      </c>
      <c r="N423">
        <v>3.6261999999999999</v>
      </c>
      <c r="O423">
        <v>3.6422979999999998</v>
      </c>
      <c r="P423">
        <v>3.6679409999999999</v>
      </c>
      <c r="Q423">
        <v>3.6949190000000001</v>
      </c>
      <c r="R423">
        <v>3.7192029999999998</v>
      </c>
      <c r="S423">
        <v>3.7481580000000001</v>
      </c>
      <c r="T423">
        <v>3.7858100000000001</v>
      </c>
      <c r="U423">
        <v>3.8309199999999999</v>
      </c>
      <c r="V423">
        <v>3.8783069999999999</v>
      </c>
      <c r="W423">
        <v>3.9277929999999999</v>
      </c>
      <c r="X423">
        <v>3.98536</v>
      </c>
      <c r="Y423">
        <v>4.0404499999999999</v>
      </c>
      <c r="Z423">
        <v>4.0965020000000001</v>
      </c>
      <c r="AA423">
        <v>4.1533959999999999</v>
      </c>
      <c r="AB423">
        <v>4.2101170000000003</v>
      </c>
      <c r="AC423">
        <v>4.2652929999999998</v>
      </c>
      <c r="AD423">
        <v>4.3191079999999999</v>
      </c>
      <c r="AE423">
        <v>4.3769239999999998</v>
      </c>
      <c r="AF423">
        <v>4.4353590000000001</v>
      </c>
      <c r="AG423">
        <v>4.4929920000000001</v>
      </c>
      <c r="AH423">
        <v>4.5573110000000003</v>
      </c>
      <c r="AI423" s="9">
        <v>1.2999999999999999E-2</v>
      </c>
    </row>
    <row r="424" spans="1:35" x14ac:dyDescent="0.35">
      <c r="A424" t="s">
        <v>76</v>
      </c>
      <c r="B424" t="s">
        <v>1134</v>
      </c>
      <c r="C424" t="s">
        <v>1133</v>
      </c>
      <c r="D424" t="s">
        <v>55</v>
      </c>
      <c r="F424">
        <v>3.2076410000000002</v>
      </c>
      <c r="G424">
        <v>3.4072339999999999</v>
      </c>
      <c r="H424">
        <v>3.4275639999999998</v>
      </c>
      <c r="I424">
        <v>3.4179810000000002</v>
      </c>
      <c r="J424">
        <v>3.4345539999999999</v>
      </c>
      <c r="K424">
        <v>3.4496959999999999</v>
      </c>
      <c r="L424">
        <v>3.4628420000000002</v>
      </c>
      <c r="M424">
        <v>3.4696600000000002</v>
      </c>
      <c r="N424">
        <v>3.4712209999999999</v>
      </c>
      <c r="O424">
        <v>3.4751949999999998</v>
      </c>
      <c r="P424">
        <v>3.49044</v>
      </c>
      <c r="Q424">
        <v>3.50075</v>
      </c>
      <c r="R424">
        <v>3.5003730000000002</v>
      </c>
      <c r="S424">
        <v>3.5031639999999999</v>
      </c>
      <c r="T424">
        <v>3.5148380000000001</v>
      </c>
      <c r="U424">
        <v>3.535304</v>
      </c>
      <c r="V424">
        <v>3.5623339999999999</v>
      </c>
      <c r="W424">
        <v>3.5935139999999999</v>
      </c>
      <c r="X424">
        <v>3.6301429999999999</v>
      </c>
      <c r="Y424">
        <v>3.6630929999999999</v>
      </c>
      <c r="Z424">
        <v>3.6975720000000001</v>
      </c>
      <c r="AA424">
        <v>3.7324299999999999</v>
      </c>
      <c r="AB424">
        <v>3.768958</v>
      </c>
      <c r="AC424">
        <v>3.805364</v>
      </c>
      <c r="AD424">
        <v>3.8426689999999999</v>
      </c>
      <c r="AE424">
        <v>3.882708</v>
      </c>
      <c r="AF424">
        <v>3.925818</v>
      </c>
      <c r="AG424">
        <v>3.9704489999999999</v>
      </c>
      <c r="AH424">
        <v>4.0199020000000001</v>
      </c>
      <c r="AI424" s="9">
        <v>8.0000000000000002E-3</v>
      </c>
    </row>
    <row r="425" spans="1:35" x14ac:dyDescent="0.35">
      <c r="A425" t="s">
        <v>77</v>
      </c>
      <c r="B425" t="s">
        <v>1132</v>
      </c>
      <c r="C425" t="s">
        <v>1131</v>
      </c>
      <c r="D425" t="s">
        <v>55</v>
      </c>
      <c r="F425">
        <v>3.2076410000000002</v>
      </c>
      <c r="G425">
        <v>3.4222730000000001</v>
      </c>
      <c r="H425">
        <v>3.4820530000000001</v>
      </c>
      <c r="I425">
        <v>3.5180850000000001</v>
      </c>
      <c r="J425">
        <v>3.6059670000000001</v>
      </c>
      <c r="K425">
        <v>3.6664110000000001</v>
      </c>
      <c r="L425">
        <v>3.7191169999999998</v>
      </c>
      <c r="M425">
        <v>3.7752840000000001</v>
      </c>
      <c r="N425">
        <v>3.8314970000000002</v>
      </c>
      <c r="O425">
        <v>3.8618049999999999</v>
      </c>
      <c r="P425">
        <v>3.890174</v>
      </c>
      <c r="Q425">
        <v>3.9217849999999999</v>
      </c>
      <c r="R425">
        <v>3.95641</v>
      </c>
      <c r="S425">
        <v>3.9976600000000002</v>
      </c>
      <c r="T425">
        <v>4.0419770000000002</v>
      </c>
      <c r="U425">
        <v>4.0904049999999996</v>
      </c>
      <c r="V425">
        <v>4.1449819999999997</v>
      </c>
      <c r="W425">
        <v>4.2003370000000002</v>
      </c>
      <c r="X425">
        <v>4.2637710000000002</v>
      </c>
      <c r="Y425">
        <v>4.3250719999999996</v>
      </c>
      <c r="Z425">
        <v>4.3833770000000003</v>
      </c>
      <c r="AA425">
        <v>4.4430310000000004</v>
      </c>
      <c r="AB425">
        <v>4.4951739999999996</v>
      </c>
      <c r="AC425">
        <v>4.5579479999999997</v>
      </c>
      <c r="AD425">
        <v>4.6188399999999996</v>
      </c>
      <c r="AE425">
        <v>4.6820190000000004</v>
      </c>
      <c r="AF425">
        <v>4.736173</v>
      </c>
      <c r="AG425">
        <v>4.7952409999999999</v>
      </c>
      <c r="AH425">
        <v>4.8835509999999998</v>
      </c>
      <c r="AI425" s="9">
        <v>1.4999999999999999E-2</v>
      </c>
    </row>
    <row r="426" spans="1:35" x14ac:dyDescent="0.35">
      <c r="A426" t="s">
        <v>439</v>
      </c>
      <c r="B426" t="s">
        <v>1130</v>
      </c>
      <c r="D426" t="s">
        <v>55</v>
      </c>
    </row>
    <row r="427" spans="1:35" x14ac:dyDescent="0.35">
      <c r="A427" t="s">
        <v>75</v>
      </c>
      <c r="B427" t="s">
        <v>438</v>
      </c>
      <c r="C427" t="s">
        <v>437</v>
      </c>
      <c r="D427" t="s">
        <v>55</v>
      </c>
      <c r="F427">
        <v>4.3489999999999996E-3</v>
      </c>
      <c r="G427">
        <v>4.4910000000000002E-3</v>
      </c>
      <c r="H427">
        <v>4.0049999999999999E-3</v>
      </c>
      <c r="I427">
        <v>4.1660000000000004E-3</v>
      </c>
      <c r="J427">
        <v>4.1939999999999998E-3</v>
      </c>
      <c r="K427">
        <v>4.2230000000000002E-3</v>
      </c>
      <c r="L427">
        <v>4.2300000000000003E-3</v>
      </c>
      <c r="M427">
        <v>4.2139999999999999E-3</v>
      </c>
      <c r="N427">
        <v>4.215E-3</v>
      </c>
      <c r="O427">
        <v>4.1830000000000001E-3</v>
      </c>
      <c r="P427">
        <v>4.1710000000000002E-3</v>
      </c>
      <c r="Q427">
        <v>4.1590000000000004E-3</v>
      </c>
      <c r="R427">
        <v>4.143E-3</v>
      </c>
      <c r="S427">
        <v>4.1269999999999996E-3</v>
      </c>
      <c r="T427">
        <v>4.1149999999999997E-3</v>
      </c>
      <c r="U427">
        <v>4.1019999999999997E-3</v>
      </c>
      <c r="V427">
        <v>4.0899999999999999E-3</v>
      </c>
      <c r="W427">
        <v>4.0800000000000003E-3</v>
      </c>
      <c r="X427">
        <v>4.0679999999999996E-3</v>
      </c>
      <c r="Y427">
        <v>4.0480000000000004E-3</v>
      </c>
      <c r="Z427">
        <v>4.0439999999999999E-3</v>
      </c>
      <c r="AA427">
        <v>4.0280000000000003E-3</v>
      </c>
      <c r="AB427">
        <v>4.0330000000000001E-3</v>
      </c>
      <c r="AC427">
        <v>4.0150000000000003E-3</v>
      </c>
      <c r="AD427">
        <v>3.9579999999999997E-3</v>
      </c>
      <c r="AE427">
        <v>3.954E-3</v>
      </c>
      <c r="AF427">
        <v>3.9480000000000001E-3</v>
      </c>
      <c r="AG427">
        <v>3.9379999999999997E-3</v>
      </c>
      <c r="AH427">
        <v>3.9350000000000001E-3</v>
      </c>
      <c r="AI427" s="9">
        <v>-4.0000000000000001E-3</v>
      </c>
    </row>
    <row r="428" spans="1:35" x14ac:dyDescent="0.35">
      <c r="A428" t="s">
        <v>76</v>
      </c>
      <c r="B428" t="s">
        <v>1129</v>
      </c>
      <c r="C428" t="s">
        <v>1128</v>
      </c>
      <c r="D428" t="s">
        <v>55</v>
      </c>
      <c r="F428">
        <v>4.3489999999999996E-3</v>
      </c>
      <c r="G428">
        <v>4.4910000000000002E-3</v>
      </c>
      <c r="H428">
        <v>4.0299999999999997E-3</v>
      </c>
      <c r="I428">
        <v>4.2399999999999998E-3</v>
      </c>
      <c r="J428">
        <v>4.2929999999999999E-3</v>
      </c>
      <c r="K428">
        <v>4.3200000000000001E-3</v>
      </c>
      <c r="L428">
        <v>4.3369999999999997E-3</v>
      </c>
      <c r="M428">
        <v>4.3200000000000001E-3</v>
      </c>
      <c r="N428">
        <v>4.3200000000000001E-3</v>
      </c>
      <c r="O428">
        <v>4.2900000000000004E-3</v>
      </c>
      <c r="P428">
        <v>4.2690000000000002E-3</v>
      </c>
      <c r="Q428">
        <v>4.2599999999999999E-3</v>
      </c>
      <c r="R428">
        <v>4.2459999999999998E-3</v>
      </c>
      <c r="S428">
        <v>4.2360000000000002E-3</v>
      </c>
      <c r="T428">
        <v>4.2180000000000004E-3</v>
      </c>
      <c r="U428">
        <v>4.1999999999999997E-3</v>
      </c>
      <c r="V428">
        <v>4.1869999999999997E-3</v>
      </c>
      <c r="W428">
        <v>4.1749999999999999E-3</v>
      </c>
      <c r="X428">
        <v>4.1700000000000001E-3</v>
      </c>
      <c r="Y428">
        <v>4.1549999999999998E-3</v>
      </c>
      <c r="Z428">
        <v>4.1450000000000002E-3</v>
      </c>
      <c r="AA428">
        <v>4.1289999999999999E-3</v>
      </c>
      <c r="AB428">
        <v>4.1240000000000001E-3</v>
      </c>
      <c r="AC428">
        <v>4.1180000000000001E-3</v>
      </c>
      <c r="AD428">
        <v>4.1149999999999997E-3</v>
      </c>
      <c r="AE428">
        <v>4.1079999999999997E-3</v>
      </c>
      <c r="AF428">
        <v>4.0879999999999996E-3</v>
      </c>
      <c r="AG428">
        <v>4.0959999999999998E-3</v>
      </c>
      <c r="AH428">
        <v>4.0920000000000002E-3</v>
      </c>
      <c r="AI428" s="9">
        <v>-2E-3</v>
      </c>
    </row>
    <row r="429" spans="1:35" x14ac:dyDescent="0.35">
      <c r="A429" t="s">
        <v>77</v>
      </c>
      <c r="B429" t="s">
        <v>1127</v>
      </c>
      <c r="C429" t="s">
        <v>1126</v>
      </c>
      <c r="D429" t="s">
        <v>55</v>
      </c>
      <c r="F429">
        <v>4.3489999999999996E-3</v>
      </c>
      <c r="G429">
        <v>4.4650000000000002E-3</v>
      </c>
      <c r="H429">
        <v>4.1219999999999998E-3</v>
      </c>
      <c r="I429">
        <v>3.7330000000000002E-3</v>
      </c>
      <c r="J429">
        <v>3.5049999999999999E-3</v>
      </c>
      <c r="K429">
        <v>3.3800000000000002E-3</v>
      </c>
      <c r="L429">
        <v>3.382E-3</v>
      </c>
      <c r="M429">
        <v>3.3809999999999999E-3</v>
      </c>
      <c r="N429">
        <v>3.3790000000000001E-3</v>
      </c>
      <c r="O429">
        <v>3.3760000000000001E-3</v>
      </c>
      <c r="P429">
        <v>3.3760000000000001E-3</v>
      </c>
      <c r="Q429">
        <v>3.3739999999999998E-3</v>
      </c>
      <c r="R429">
        <v>3.3709999999999999E-3</v>
      </c>
      <c r="S429">
        <v>3.3709999999999999E-3</v>
      </c>
      <c r="T429">
        <v>3.3709999999999999E-3</v>
      </c>
      <c r="U429">
        <v>3.369E-3</v>
      </c>
      <c r="V429">
        <v>3.369E-3</v>
      </c>
      <c r="W429">
        <v>3.3679999999999999E-3</v>
      </c>
      <c r="X429">
        <v>3.3670000000000002E-3</v>
      </c>
      <c r="Y429">
        <v>3.3630000000000001E-3</v>
      </c>
      <c r="Z429">
        <v>3.3600000000000001E-3</v>
      </c>
      <c r="AA429">
        <v>3.3570000000000002E-3</v>
      </c>
      <c r="AB429">
        <v>3.3570000000000002E-3</v>
      </c>
      <c r="AC429">
        <v>3.356E-3</v>
      </c>
      <c r="AD429">
        <v>3.356E-3</v>
      </c>
      <c r="AE429">
        <v>3.356E-3</v>
      </c>
      <c r="AF429">
        <v>3.356E-3</v>
      </c>
      <c r="AG429">
        <v>3.356E-3</v>
      </c>
      <c r="AH429">
        <v>3.356E-3</v>
      </c>
      <c r="AI429" s="9">
        <v>-8.9999999999999993E-3</v>
      </c>
    </row>
    <row r="430" spans="1:35" x14ac:dyDescent="0.35">
      <c r="A430" t="s">
        <v>242</v>
      </c>
      <c r="B430" t="s">
        <v>1125</v>
      </c>
      <c r="D430" t="s">
        <v>55</v>
      </c>
    </row>
    <row r="431" spans="1:35" x14ac:dyDescent="0.35">
      <c r="A431" t="s">
        <v>75</v>
      </c>
      <c r="B431" t="s">
        <v>436</v>
      </c>
      <c r="C431" t="s">
        <v>435</v>
      </c>
      <c r="D431" t="s">
        <v>55</v>
      </c>
      <c r="F431">
        <v>8.2984030000000004</v>
      </c>
      <c r="G431">
        <v>8.2742129999999996</v>
      </c>
      <c r="H431">
        <v>8.1078969999999995</v>
      </c>
      <c r="I431">
        <v>8.0286050000000007</v>
      </c>
      <c r="J431">
        <v>7.9552829999999997</v>
      </c>
      <c r="K431">
        <v>7.8758489999999997</v>
      </c>
      <c r="L431">
        <v>7.8110809999999997</v>
      </c>
      <c r="M431">
        <v>7.7479940000000003</v>
      </c>
      <c r="N431">
        <v>7.6751930000000002</v>
      </c>
      <c r="O431">
        <v>7.6061560000000004</v>
      </c>
      <c r="P431">
        <v>7.5620419999999999</v>
      </c>
      <c r="Q431">
        <v>7.5172759999999998</v>
      </c>
      <c r="R431">
        <v>7.4767270000000003</v>
      </c>
      <c r="S431">
        <v>7.4455859999999996</v>
      </c>
      <c r="T431">
        <v>7.4135879999999998</v>
      </c>
      <c r="U431">
        <v>7.3928289999999999</v>
      </c>
      <c r="V431">
        <v>7.3775219999999999</v>
      </c>
      <c r="W431">
        <v>7.3615370000000002</v>
      </c>
      <c r="X431">
        <v>7.3553009999999999</v>
      </c>
      <c r="Y431">
        <v>7.3553680000000004</v>
      </c>
      <c r="Z431">
        <v>7.3554329999999997</v>
      </c>
      <c r="AA431">
        <v>7.3524419999999999</v>
      </c>
      <c r="AB431">
        <v>7.3469220000000002</v>
      </c>
      <c r="AC431">
        <v>7.3390250000000004</v>
      </c>
      <c r="AD431">
        <v>7.3360589999999997</v>
      </c>
      <c r="AE431">
        <v>7.3344529999999999</v>
      </c>
      <c r="AF431">
        <v>7.328373</v>
      </c>
      <c r="AG431">
        <v>7.3213369999999998</v>
      </c>
      <c r="AH431">
        <v>7.3337159999999999</v>
      </c>
      <c r="AI431" s="9">
        <v>-4.0000000000000001E-3</v>
      </c>
    </row>
    <row r="432" spans="1:35" x14ac:dyDescent="0.35">
      <c r="A432" t="s">
        <v>76</v>
      </c>
      <c r="B432" t="s">
        <v>1124</v>
      </c>
      <c r="C432" t="s">
        <v>1123</v>
      </c>
      <c r="D432" t="s">
        <v>55</v>
      </c>
      <c r="F432">
        <v>8.2985159999999993</v>
      </c>
      <c r="G432">
        <v>8.1640379999999997</v>
      </c>
      <c r="H432">
        <v>7.9271339999999997</v>
      </c>
      <c r="I432">
        <v>7.8013110000000001</v>
      </c>
      <c r="J432">
        <v>7.6992349999999998</v>
      </c>
      <c r="K432">
        <v>7.5856490000000001</v>
      </c>
      <c r="L432">
        <v>7.5076429999999998</v>
      </c>
      <c r="M432">
        <v>7.4129709999999998</v>
      </c>
      <c r="N432">
        <v>7.3237319999999997</v>
      </c>
      <c r="O432">
        <v>7.2415649999999996</v>
      </c>
      <c r="P432">
        <v>7.1862940000000002</v>
      </c>
      <c r="Q432">
        <v>7.1302430000000001</v>
      </c>
      <c r="R432">
        <v>7.060079</v>
      </c>
      <c r="S432">
        <v>7.0003070000000003</v>
      </c>
      <c r="T432">
        <v>6.9370770000000004</v>
      </c>
      <c r="U432">
        <v>6.8972759999999997</v>
      </c>
      <c r="V432">
        <v>6.8653120000000003</v>
      </c>
      <c r="W432">
        <v>6.830705</v>
      </c>
      <c r="X432">
        <v>6.8085940000000003</v>
      </c>
      <c r="Y432">
        <v>6.7839260000000001</v>
      </c>
      <c r="Z432">
        <v>6.7635189999999996</v>
      </c>
      <c r="AA432">
        <v>6.7414160000000001</v>
      </c>
      <c r="AB432">
        <v>6.7164580000000003</v>
      </c>
      <c r="AC432">
        <v>6.6928650000000003</v>
      </c>
      <c r="AD432">
        <v>6.672377</v>
      </c>
      <c r="AE432">
        <v>6.6493250000000002</v>
      </c>
      <c r="AF432">
        <v>6.6246559999999999</v>
      </c>
      <c r="AG432">
        <v>6.6073279999999999</v>
      </c>
      <c r="AH432">
        <v>6.5991039999999996</v>
      </c>
      <c r="AI432" s="9">
        <v>-8.0000000000000002E-3</v>
      </c>
    </row>
    <row r="433" spans="1:35" x14ac:dyDescent="0.35">
      <c r="A433" t="s">
        <v>77</v>
      </c>
      <c r="B433" t="s">
        <v>1122</v>
      </c>
      <c r="C433" t="s">
        <v>1121</v>
      </c>
      <c r="D433" t="s">
        <v>55</v>
      </c>
      <c r="F433">
        <v>8.29847</v>
      </c>
      <c r="G433">
        <v>8.2910419999999991</v>
      </c>
      <c r="H433">
        <v>8.1591269999999998</v>
      </c>
      <c r="I433">
        <v>8.068111</v>
      </c>
      <c r="J433">
        <v>7.9954090000000004</v>
      </c>
      <c r="K433">
        <v>7.9030449999999997</v>
      </c>
      <c r="L433">
        <v>7.811286</v>
      </c>
      <c r="M433">
        <v>7.7324219999999997</v>
      </c>
      <c r="N433">
        <v>7.6611989999999999</v>
      </c>
      <c r="O433">
        <v>7.5890040000000001</v>
      </c>
      <c r="P433">
        <v>7.538411</v>
      </c>
      <c r="Q433">
        <v>7.4834529999999999</v>
      </c>
      <c r="R433">
        <v>7.4224880000000004</v>
      </c>
      <c r="S433">
        <v>7.3866829999999997</v>
      </c>
      <c r="T433">
        <v>7.3493190000000004</v>
      </c>
      <c r="U433">
        <v>7.3231760000000001</v>
      </c>
      <c r="V433">
        <v>7.3161750000000003</v>
      </c>
      <c r="W433">
        <v>7.3054170000000003</v>
      </c>
      <c r="X433">
        <v>7.3067710000000003</v>
      </c>
      <c r="Y433">
        <v>7.3037929999999998</v>
      </c>
      <c r="Z433">
        <v>7.2814509999999997</v>
      </c>
      <c r="AA433">
        <v>7.2614580000000002</v>
      </c>
      <c r="AB433">
        <v>7.252624</v>
      </c>
      <c r="AC433">
        <v>7.2437240000000003</v>
      </c>
      <c r="AD433">
        <v>7.2340540000000004</v>
      </c>
      <c r="AE433">
        <v>7.2234980000000002</v>
      </c>
      <c r="AF433">
        <v>7.199103</v>
      </c>
      <c r="AG433">
        <v>7.197114</v>
      </c>
      <c r="AH433">
        <v>7.1983100000000002</v>
      </c>
      <c r="AI433" s="9">
        <v>-5.0000000000000001E-3</v>
      </c>
    </row>
    <row r="434" spans="1:35" x14ac:dyDescent="0.35">
      <c r="A434" t="s">
        <v>236</v>
      </c>
      <c r="B434" t="s">
        <v>1120</v>
      </c>
      <c r="D434" t="s">
        <v>55</v>
      </c>
    </row>
    <row r="435" spans="1:35" x14ac:dyDescent="0.35">
      <c r="A435" t="s">
        <v>75</v>
      </c>
      <c r="B435" t="s">
        <v>434</v>
      </c>
      <c r="C435" t="s">
        <v>433</v>
      </c>
      <c r="D435" t="s">
        <v>55</v>
      </c>
      <c r="F435">
        <v>0.78224000000000005</v>
      </c>
      <c r="G435">
        <v>0.63446199999999997</v>
      </c>
      <c r="H435">
        <v>0.60188799999999998</v>
      </c>
      <c r="I435">
        <v>0.59668699999999997</v>
      </c>
      <c r="J435">
        <v>0.56988099999999997</v>
      </c>
      <c r="K435">
        <v>0.55688099999999996</v>
      </c>
      <c r="L435">
        <v>0.53635900000000003</v>
      </c>
      <c r="M435">
        <v>0.52351199999999998</v>
      </c>
      <c r="N435">
        <v>0.513876</v>
      </c>
      <c r="O435">
        <v>0.51337500000000003</v>
      </c>
      <c r="P435">
        <v>0.51244699999999999</v>
      </c>
      <c r="Q435">
        <v>0.51275199999999999</v>
      </c>
      <c r="R435">
        <v>0.51093900000000003</v>
      </c>
      <c r="S435">
        <v>0.51127800000000001</v>
      </c>
      <c r="T435">
        <v>0.50777600000000001</v>
      </c>
      <c r="U435">
        <v>0.50669200000000003</v>
      </c>
      <c r="V435">
        <v>0.50578599999999996</v>
      </c>
      <c r="W435">
        <v>0.50300100000000003</v>
      </c>
      <c r="X435">
        <v>0.50160700000000003</v>
      </c>
      <c r="Y435">
        <v>0.49914799999999998</v>
      </c>
      <c r="Z435">
        <v>0.49754999999999999</v>
      </c>
      <c r="AA435">
        <v>0.49394199999999999</v>
      </c>
      <c r="AB435">
        <v>0.49101600000000001</v>
      </c>
      <c r="AC435">
        <v>0.48746299999999998</v>
      </c>
      <c r="AD435">
        <v>0.49326500000000001</v>
      </c>
      <c r="AE435">
        <v>0.49277700000000002</v>
      </c>
      <c r="AF435">
        <v>0.48798999999999998</v>
      </c>
      <c r="AG435">
        <v>0.48433100000000001</v>
      </c>
      <c r="AH435">
        <v>0.479935</v>
      </c>
      <c r="AI435" s="9">
        <v>-1.7000000000000001E-2</v>
      </c>
    </row>
    <row r="436" spans="1:35" x14ac:dyDescent="0.35">
      <c r="A436" t="s">
        <v>76</v>
      </c>
      <c r="B436" t="s">
        <v>1119</v>
      </c>
      <c r="C436" t="s">
        <v>1118</v>
      </c>
      <c r="D436" t="s">
        <v>55</v>
      </c>
      <c r="F436">
        <v>0.78227999999999998</v>
      </c>
      <c r="G436">
        <v>0.63837699999999997</v>
      </c>
      <c r="H436">
        <v>0.60562000000000005</v>
      </c>
      <c r="I436">
        <v>0.60273699999999997</v>
      </c>
      <c r="J436">
        <v>0.57524900000000001</v>
      </c>
      <c r="K436">
        <v>0.56491400000000003</v>
      </c>
      <c r="L436">
        <v>0.54250900000000002</v>
      </c>
      <c r="M436">
        <v>0.52947999999999995</v>
      </c>
      <c r="N436">
        <v>0.51978400000000002</v>
      </c>
      <c r="O436">
        <v>0.51750700000000005</v>
      </c>
      <c r="P436">
        <v>0.515455</v>
      </c>
      <c r="Q436">
        <v>0.51473199999999997</v>
      </c>
      <c r="R436">
        <v>0.51326799999999995</v>
      </c>
      <c r="S436">
        <v>0.51163999999999998</v>
      </c>
      <c r="T436">
        <v>0.50773299999999999</v>
      </c>
      <c r="U436">
        <v>0.50612999999999997</v>
      </c>
      <c r="V436">
        <v>0.50385000000000002</v>
      </c>
      <c r="W436">
        <v>0.50165700000000002</v>
      </c>
      <c r="X436">
        <v>0.50240700000000005</v>
      </c>
      <c r="Y436">
        <v>0.498056</v>
      </c>
      <c r="Z436">
        <v>0.49321399999999999</v>
      </c>
      <c r="AA436">
        <v>0.48869800000000002</v>
      </c>
      <c r="AB436">
        <v>0.48454599999999998</v>
      </c>
      <c r="AC436">
        <v>0.47931400000000002</v>
      </c>
      <c r="AD436">
        <v>0.47813800000000001</v>
      </c>
      <c r="AE436">
        <v>0.47605500000000001</v>
      </c>
      <c r="AF436">
        <v>0.46876000000000001</v>
      </c>
      <c r="AG436">
        <v>0.46725299999999997</v>
      </c>
      <c r="AH436">
        <v>0.46498099999999998</v>
      </c>
      <c r="AI436" s="9">
        <v>-1.7999999999999999E-2</v>
      </c>
    </row>
    <row r="437" spans="1:35" x14ac:dyDescent="0.35">
      <c r="A437" t="s">
        <v>77</v>
      </c>
      <c r="B437" t="s">
        <v>1117</v>
      </c>
      <c r="C437" t="s">
        <v>1116</v>
      </c>
      <c r="D437" t="s">
        <v>55</v>
      </c>
      <c r="F437">
        <v>0.78229700000000002</v>
      </c>
      <c r="G437">
        <v>0.44915899999999997</v>
      </c>
      <c r="H437">
        <v>0.382747</v>
      </c>
      <c r="I437">
        <v>0.34553299999999998</v>
      </c>
      <c r="J437">
        <v>0.30381599999999997</v>
      </c>
      <c r="K437">
        <v>0.26890700000000001</v>
      </c>
      <c r="L437">
        <v>0.24996599999999999</v>
      </c>
      <c r="M437">
        <v>0.23716999999999999</v>
      </c>
      <c r="N437">
        <v>0.227577</v>
      </c>
      <c r="O437">
        <v>0.223852</v>
      </c>
      <c r="P437">
        <v>0.225462</v>
      </c>
      <c r="Q437">
        <v>0.224713</v>
      </c>
      <c r="R437">
        <v>0.22118399999999999</v>
      </c>
      <c r="S437">
        <v>0.22176100000000001</v>
      </c>
      <c r="T437">
        <v>0.22329099999999999</v>
      </c>
      <c r="U437">
        <v>0.22178500000000001</v>
      </c>
      <c r="V437">
        <v>0.226165</v>
      </c>
      <c r="W437">
        <v>0.226659</v>
      </c>
      <c r="X437">
        <v>0.227129</v>
      </c>
      <c r="Y437">
        <v>0.235236</v>
      </c>
      <c r="Z437">
        <v>0.23008500000000001</v>
      </c>
      <c r="AA437">
        <v>0.22562199999999999</v>
      </c>
      <c r="AB437">
        <v>0.228016</v>
      </c>
      <c r="AC437">
        <v>0.22628899999999999</v>
      </c>
      <c r="AD437">
        <v>0.22583400000000001</v>
      </c>
      <c r="AE437">
        <v>0.22373699999999999</v>
      </c>
      <c r="AF437">
        <v>0.220579</v>
      </c>
      <c r="AG437">
        <v>0.21979899999999999</v>
      </c>
      <c r="AH437">
        <v>0.216559</v>
      </c>
      <c r="AI437" s="9">
        <v>-4.4999999999999998E-2</v>
      </c>
    </row>
    <row r="438" spans="1:35" x14ac:dyDescent="0.35">
      <c r="A438" t="s">
        <v>432</v>
      </c>
      <c r="B438" t="s">
        <v>1115</v>
      </c>
      <c r="D438" t="s">
        <v>55</v>
      </c>
    </row>
    <row r="439" spans="1:35" x14ac:dyDescent="0.35">
      <c r="A439" t="s">
        <v>75</v>
      </c>
      <c r="B439" t="s">
        <v>431</v>
      </c>
      <c r="C439" t="s">
        <v>430</v>
      </c>
      <c r="D439" t="s">
        <v>55</v>
      </c>
      <c r="F439">
        <v>0.52429800000000004</v>
      </c>
      <c r="G439">
        <v>0.59491700000000003</v>
      </c>
      <c r="H439">
        <v>0.55000000000000004</v>
      </c>
      <c r="I439">
        <v>0.55000000000000004</v>
      </c>
      <c r="J439">
        <v>0.55000000000000004</v>
      </c>
      <c r="K439">
        <v>0.55000000000000004</v>
      </c>
      <c r="L439">
        <v>0.55000000000000004</v>
      </c>
      <c r="M439">
        <v>0.55000000000000004</v>
      </c>
      <c r="N439">
        <v>0.55000000000000004</v>
      </c>
      <c r="O439">
        <v>0.55000000000000004</v>
      </c>
      <c r="P439">
        <v>0.55000000000000004</v>
      </c>
      <c r="Q439">
        <v>0.55000000000000004</v>
      </c>
      <c r="R439">
        <v>0.55000000000000004</v>
      </c>
      <c r="S439">
        <v>0.55000000000000004</v>
      </c>
      <c r="T439">
        <v>0.55000000000000004</v>
      </c>
      <c r="U439">
        <v>0.55000000000000004</v>
      </c>
      <c r="V439">
        <v>0.55000000000000004</v>
      </c>
      <c r="W439">
        <v>0.55000000000000004</v>
      </c>
      <c r="X439">
        <v>0.55000000000000004</v>
      </c>
      <c r="Y439">
        <v>0.55000000000000004</v>
      </c>
      <c r="Z439">
        <v>0.55000000000000004</v>
      </c>
      <c r="AA439">
        <v>0.55000000000000004</v>
      </c>
      <c r="AB439">
        <v>0.55000000000000004</v>
      </c>
      <c r="AC439">
        <v>0.55000000000000004</v>
      </c>
      <c r="AD439">
        <v>0.55000000000000004</v>
      </c>
      <c r="AE439">
        <v>0.55000000000000004</v>
      </c>
      <c r="AF439">
        <v>0.55000000000000004</v>
      </c>
      <c r="AG439">
        <v>0.55000000000000004</v>
      </c>
      <c r="AH439">
        <v>0.55000000000000004</v>
      </c>
      <c r="AI439" s="9">
        <v>2E-3</v>
      </c>
    </row>
    <row r="440" spans="1:35" x14ac:dyDescent="0.35">
      <c r="A440" t="s">
        <v>76</v>
      </c>
      <c r="B440" t="s">
        <v>1114</v>
      </c>
      <c r="C440" t="s">
        <v>1113</v>
      </c>
      <c r="D440" t="s">
        <v>55</v>
      </c>
      <c r="F440">
        <v>0.52429800000000004</v>
      </c>
      <c r="G440">
        <v>0.61680000000000001</v>
      </c>
      <c r="H440">
        <v>0.55000000000000004</v>
      </c>
      <c r="I440">
        <v>0.55000000000000004</v>
      </c>
      <c r="J440">
        <v>0.55000000000000004</v>
      </c>
      <c r="K440">
        <v>0.55000000000000004</v>
      </c>
      <c r="L440">
        <v>0.55000000000000004</v>
      </c>
      <c r="M440">
        <v>0.55000000000000004</v>
      </c>
      <c r="N440">
        <v>0.55000000000000004</v>
      </c>
      <c r="O440">
        <v>0.55000000000000004</v>
      </c>
      <c r="P440">
        <v>0.55000000000000004</v>
      </c>
      <c r="Q440">
        <v>0.55000000000000004</v>
      </c>
      <c r="R440">
        <v>0.55000000000000004</v>
      </c>
      <c r="S440">
        <v>0.55000000000000004</v>
      </c>
      <c r="T440">
        <v>0.55000000000000004</v>
      </c>
      <c r="U440">
        <v>0.55000000000000004</v>
      </c>
      <c r="V440">
        <v>0.55000000000000004</v>
      </c>
      <c r="W440">
        <v>0.55000000000000004</v>
      </c>
      <c r="X440">
        <v>0.55000000000000004</v>
      </c>
      <c r="Y440">
        <v>0.55000000000000004</v>
      </c>
      <c r="Z440">
        <v>0.55000000000000004</v>
      </c>
      <c r="AA440">
        <v>0.55000000000000004</v>
      </c>
      <c r="AB440">
        <v>0.55000000000000004</v>
      </c>
      <c r="AC440">
        <v>0.55000000000000004</v>
      </c>
      <c r="AD440">
        <v>0.55000000000000004</v>
      </c>
      <c r="AE440">
        <v>0.55000000000000004</v>
      </c>
      <c r="AF440">
        <v>0.55000000000000004</v>
      </c>
      <c r="AG440">
        <v>0.55000000000000004</v>
      </c>
      <c r="AH440">
        <v>0.55000000000000004</v>
      </c>
      <c r="AI440" s="9">
        <v>2E-3</v>
      </c>
    </row>
    <row r="441" spans="1:35" x14ac:dyDescent="0.35">
      <c r="A441" t="s">
        <v>77</v>
      </c>
      <c r="B441" t="s">
        <v>1112</v>
      </c>
      <c r="C441" t="s">
        <v>1111</v>
      </c>
      <c r="D441" t="s">
        <v>55</v>
      </c>
      <c r="F441">
        <v>0.52429800000000004</v>
      </c>
      <c r="G441">
        <v>0.61680000000000001</v>
      </c>
      <c r="H441">
        <v>0.55000000000000004</v>
      </c>
      <c r="I441">
        <v>0.55000000000000004</v>
      </c>
      <c r="J441">
        <v>0.55000000000000004</v>
      </c>
      <c r="K441">
        <v>0.55000000000000004</v>
      </c>
      <c r="L441">
        <v>0.55000000000000004</v>
      </c>
      <c r="M441">
        <v>0.55000000000000004</v>
      </c>
      <c r="N441">
        <v>0.55000000000000004</v>
      </c>
      <c r="O441">
        <v>0.55000000000000004</v>
      </c>
      <c r="P441">
        <v>0.55000000000000004</v>
      </c>
      <c r="Q441">
        <v>0.55000000000000004</v>
      </c>
      <c r="R441">
        <v>0.55000000000000004</v>
      </c>
      <c r="S441">
        <v>0.55000000000000004</v>
      </c>
      <c r="T441">
        <v>0.55000000000000004</v>
      </c>
      <c r="U441">
        <v>0.55000000000000004</v>
      </c>
      <c r="V441">
        <v>0.55000000000000004</v>
      </c>
      <c r="W441">
        <v>0.55000000000000004</v>
      </c>
      <c r="X441">
        <v>0.55000000000000004</v>
      </c>
      <c r="Y441">
        <v>0.55000000000000004</v>
      </c>
      <c r="Z441">
        <v>0.55000000000000004</v>
      </c>
      <c r="AA441">
        <v>0.55000000000000004</v>
      </c>
      <c r="AB441">
        <v>0.55000000000000004</v>
      </c>
      <c r="AC441">
        <v>0.55000000000000004</v>
      </c>
      <c r="AD441">
        <v>0.55000000000000004</v>
      </c>
      <c r="AE441">
        <v>0.55000000000000004</v>
      </c>
      <c r="AF441">
        <v>0.55000000000000004</v>
      </c>
      <c r="AG441">
        <v>0.55000000000000004</v>
      </c>
      <c r="AH441">
        <v>0.55000000000000004</v>
      </c>
      <c r="AI441" s="9">
        <v>2E-3</v>
      </c>
    </row>
    <row r="442" spans="1:35" x14ac:dyDescent="0.35">
      <c r="A442" t="s">
        <v>429</v>
      </c>
      <c r="B442" t="s">
        <v>1110</v>
      </c>
      <c r="D442" t="s">
        <v>55</v>
      </c>
    </row>
    <row r="443" spans="1:35" x14ac:dyDescent="0.35">
      <c r="A443" t="s">
        <v>75</v>
      </c>
      <c r="B443" t="s">
        <v>428</v>
      </c>
      <c r="C443" t="s">
        <v>427</v>
      </c>
      <c r="D443" t="s">
        <v>55</v>
      </c>
      <c r="F443">
        <v>3.3626849999999999</v>
      </c>
      <c r="G443">
        <v>3.1847819999999998</v>
      </c>
      <c r="H443">
        <v>3.113845</v>
      </c>
      <c r="I443">
        <v>3.1926399999999999</v>
      </c>
      <c r="J443">
        <v>3.1966939999999999</v>
      </c>
      <c r="K443">
        <v>3.205978</v>
      </c>
      <c r="L443">
        <v>3.235325</v>
      </c>
      <c r="M443">
        <v>3.2673510000000001</v>
      </c>
      <c r="N443">
        <v>3.2984140000000002</v>
      </c>
      <c r="O443">
        <v>3.3227519999999999</v>
      </c>
      <c r="P443">
        <v>3.3526020000000001</v>
      </c>
      <c r="Q443">
        <v>3.3691629999999999</v>
      </c>
      <c r="R443">
        <v>3.4115350000000002</v>
      </c>
      <c r="S443">
        <v>3.432283</v>
      </c>
      <c r="T443">
        <v>3.4393159999999998</v>
      </c>
      <c r="U443">
        <v>3.4604940000000002</v>
      </c>
      <c r="V443">
        <v>3.4828939999999999</v>
      </c>
      <c r="W443">
        <v>3.5022030000000002</v>
      </c>
      <c r="X443">
        <v>3.5316010000000002</v>
      </c>
      <c r="Y443">
        <v>3.5575800000000002</v>
      </c>
      <c r="Z443">
        <v>3.577172</v>
      </c>
      <c r="AA443">
        <v>3.5801780000000001</v>
      </c>
      <c r="AB443">
        <v>3.5976379999999999</v>
      </c>
      <c r="AC443">
        <v>3.6217980000000001</v>
      </c>
      <c r="AD443">
        <v>3.6294940000000002</v>
      </c>
      <c r="AE443">
        <v>3.6434259999999998</v>
      </c>
      <c r="AF443">
        <v>3.6498569999999999</v>
      </c>
      <c r="AG443">
        <v>3.6576620000000002</v>
      </c>
      <c r="AH443">
        <v>3.6622530000000002</v>
      </c>
      <c r="AI443" s="9">
        <v>3.0000000000000001E-3</v>
      </c>
    </row>
    <row r="444" spans="1:35" x14ac:dyDescent="0.35">
      <c r="A444" t="s">
        <v>76</v>
      </c>
      <c r="B444" t="s">
        <v>1109</v>
      </c>
      <c r="C444" t="s">
        <v>1108</v>
      </c>
      <c r="D444" t="s">
        <v>55</v>
      </c>
      <c r="F444">
        <v>3.3626930000000002</v>
      </c>
      <c r="G444">
        <v>3.429332</v>
      </c>
      <c r="H444">
        <v>3.2193130000000001</v>
      </c>
      <c r="I444">
        <v>3.3154940000000002</v>
      </c>
      <c r="J444">
        <v>3.260732</v>
      </c>
      <c r="K444">
        <v>3.2288489999999999</v>
      </c>
      <c r="L444">
        <v>3.2021269999999999</v>
      </c>
      <c r="M444">
        <v>3.2085140000000001</v>
      </c>
      <c r="N444">
        <v>3.2166619999999999</v>
      </c>
      <c r="O444">
        <v>3.2304020000000002</v>
      </c>
      <c r="P444">
        <v>3.2392280000000002</v>
      </c>
      <c r="Q444">
        <v>3.2442510000000002</v>
      </c>
      <c r="R444">
        <v>3.2614459999999998</v>
      </c>
      <c r="S444">
        <v>3.2553960000000002</v>
      </c>
      <c r="T444">
        <v>3.2643680000000002</v>
      </c>
      <c r="U444">
        <v>3.269161</v>
      </c>
      <c r="V444">
        <v>3.261825</v>
      </c>
      <c r="W444">
        <v>3.267954</v>
      </c>
      <c r="X444">
        <v>3.2795260000000002</v>
      </c>
      <c r="Y444">
        <v>3.2845599999999999</v>
      </c>
      <c r="Z444">
        <v>3.2876400000000001</v>
      </c>
      <c r="AA444">
        <v>3.2790430000000002</v>
      </c>
      <c r="AB444">
        <v>3.2655789999999998</v>
      </c>
      <c r="AC444">
        <v>3.2676910000000001</v>
      </c>
      <c r="AD444">
        <v>3.2567409999999999</v>
      </c>
      <c r="AE444">
        <v>3.2523209999999998</v>
      </c>
      <c r="AF444">
        <v>3.2498420000000001</v>
      </c>
      <c r="AG444">
        <v>3.238639</v>
      </c>
      <c r="AH444">
        <v>3.2316790000000002</v>
      </c>
      <c r="AI444" s="9">
        <v>-1E-3</v>
      </c>
    </row>
    <row r="445" spans="1:35" x14ac:dyDescent="0.35">
      <c r="A445" t="s">
        <v>77</v>
      </c>
      <c r="B445" t="s">
        <v>1107</v>
      </c>
      <c r="C445" t="s">
        <v>1106</v>
      </c>
      <c r="D445" t="s">
        <v>55</v>
      </c>
      <c r="F445">
        <v>3.3626939999999998</v>
      </c>
      <c r="G445">
        <v>3.214156</v>
      </c>
      <c r="H445">
        <v>3.196653</v>
      </c>
      <c r="I445">
        <v>3.1850689999999999</v>
      </c>
      <c r="J445">
        <v>3.1316259999999998</v>
      </c>
      <c r="K445">
        <v>3.127265</v>
      </c>
      <c r="L445">
        <v>3.1579120000000001</v>
      </c>
      <c r="M445">
        <v>3.2191100000000001</v>
      </c>
      <c r="N445">
        <v>3.2257639999999999</v>
      </c>
      <c r="O445">
        <v>3.2219370000000001</v>
      </c>
      <c r="P445">
        <v>3.2144210000000002</v>
      </c>
      <c r="Q445">
        <v>3.2158630000000001</v>
      </c>
      <c r="R445">
        <v>3.2253180000000001</v>
      </c>
      <c r="S445">
        <v>3.2355839999999998</v>
      </c>
      <c r="T445">
        <v>3.2412899999999998</v>
      </c>
      <c r="U445">
        <v>3.267604</v>
      </c>
      <c r="V445">
        <v>3.2776619999999999</v>
      </c>
      <c r="W445">
        <v>3.2967439999999999</v>
      </c>
      <c r="X445">
        <v>3.3200249999999998</v>
      </c>
      <c r="Y445">
        <v>3.321847</v>
      </c>
      <c r="Z445">
        <v>3.3381340000000002</v>
      </c>
      <c r="AA445">
        <v>3.3276949999999998</v>
      </c>
      <c r="AB445">
        <v>3.347928</v>
      </c>
      <c r="AC445">
        <v>3.351029</v>
      </c>
      <c r="AD445">
        <v>3.3437320000000001</v>
      </c>
      <c r="AE445">
        <v>3.368627</v>
      </c>
      <c r="AF445">
        <v>3.3889320000000001</v>
      </c>
      <c r="AG445">
        <v>3.403683</v>
      </c>
      <c r="AH445">
        <v>3.4211960000000001</v>
      </c>
      <c r="AI445" s="9">
        <v>1E-3</v>
      </c>
    </row>
    <row r="446" spans="1:35" x14ac:dyDescent="0.35">
      <c r="A446" t="s">
        <v>426</v>
      </c>
      <c r="B446" t="s">
        <v>1105</v>
      </c>
      <c r="D446" t="s">
        <v>55</v>
      </c>
    </row>
    <row r="447" spans="1:35" x14ac:dyDescent="0.35">
      <c r="A447" t="s">
        <v>75</v>
      </c>
      <c r="B447" t="s">
        <v>425</v>
      </c>
      <c r="C447" t="s">
        <v>424</v>
      </c>
      <c r="D447" t="s">
        <v>55</v>
      </c>
      <c r="F447">
        <v>36.816775999999997</v>
      </c>
      <c r="G447">
        <v>36.981636000000002</v>
      </c>
      <c r="H447">
        <v>36.540520000000001</v>
      </c>
      <c r="I447">
        <v>36.382576</v>
      </c>
      <c r="J447">
        <v>36.236431000000003</v>
      </c>
      <c r="K447">
        <v>36.093871999999998</v>
      </c>
      <c r="L447">
        <v>35.925091000000002</v>
      </c>
      <c r="M447">
        <v>35.712456000000003</v>
      </c>
      <c r="N447">
        <v>35.460442</v>
      </c>
      <c r="O447">
        <v>35.244155999999997</v>
      </c>
      <c r="P447">
        <v>35.085304000000001</v>
      </c>
      <c r="Q447">
        <v>34.948363999999998</v>
      </c>
      <c r="R447">
        <v>34.868290000000002</v>
      </c>
      <c r="S447">
        <v>34.774864000000001</v>
      </c>
      <c r="T447">
        <v>34.660747999999998</v>
      </c>
      <c r="U447">
        <v>34.614296000000003</v>
      </c>
      <c r="V447">
        <v>34.581386999999999</v>
      </c>
      <c r="W447">
        <v>34.574551</v>
      </c>
      <c r="X447">
        <v>34.635840999999999</v>
      </c>
      <c r="Y447">
        <v>34.700851</v>
      </c>
      <c r="Z447">
        <v>34.772815999999999</v>
      </c>
      <c r="AA447">
        <v>34.843960000000003</v>
      </c>
      <c r="AB447">
        <v>34.938006999999999</v>
      </c>
      <c r="AC447">
        <v>35.050567999999998</v>
      </c>
      <c r="AD447">
        <v>35.202908000000001</v>
      </c>
      <c r="AE447">
        <v>35.394218000000002</v>
      </c>
      <c r="AF447">
        <v>35.548603</v>
      </c>
      <c r="AG447">
        <v>35.727843999999997</v>
      </c>
      <c r="AH447">
        <v>35.995083000000001</v>
      </c>
      <c r="AI447" s="9">
        <v>-1E-3</v>
      </c>
    </row>
    <row r="448" spans="1:35" x14ac:dyDescent="0.35">
      <c r="A448" t="s">
        <v>76</v>
      </c>
      <c r="B448" t="s">
        <v>1104</v>
      </c>
      <c r="C448" t="s">
        <v>1103</v>
      </c>
      <c r="D448" t="s">
        <v>55</v>
      </c>
      <c r="F448">
        <v>36.815517</v>
      </c>
      <c r="G448">
        <v>36.947288999999998</v>
      </c>
      <c r="H448">
        <v>35.916874</v>
      </c>
      <c r="I448">
        <v>35.609591999999999</v>
      </c>
      <c r="J448">
        <v>35.302624000000002</v>
      </c>
      <c r="K448">
        <v>35.042324000000001</v>
      </c>
      <c r="L448">
        <v>34.788597000000003</v>
      </c>
      <c r="M448">
        <v>34.500625999999997</v>
      </c>
      <c r="N448">
        <v>34.198689000000002</v>
      </c>
      <c r="O448">
        <v>33.951270999999998</v>
      </c>
      <c r="P448">
        <v>33.758513999999998</v>
      </c>
      <c r="Q448">
        <v>33.584778</v>
      </c>
      <c r="R448">
        <v>33.388100000000001</v>
      </c>
      <c r="S448">
        <v>33.159962</v>
      </c>
      <c r="T448">
        <v>32.928229999999999</v>
      </c>
      <c r="U448">
        <v>32.782764</v>
      </c>
      <c r="V448">
        <v>32.652541999999997</v>
      </c>
      <c r="W448">
        <v>32.560721999999998</v>
      </c>
      <c r="X448">
        <v>32.530113</v>
      </c>
      <c r="Y448">
        <v>32.475464000000002</v>
      </c>
      <c r="Z448">
        <v>32.453372999999999</v>
      </c>
      <c r="AA448">
        <v>32.450333000000001</v>
      </c>
      <c r="AB448">
        <v>32.441738000000001</v>
      </c>
      <c r="AC448">
        <v>32.462314999999997</v>
      </c>
      <c r="AD448">
        <v>32.507153000000002</v>
      </c>
      <c r="AE448">
        <v>32.598346999999997</v>
      </c>
      <c r="AF448">
        <v>32.702098999999997</v>
      </c>
      <c r="AG448">
        <v>32.829815000000004</v>
      </c>
      <c r="AH448">
        <v>32.986767</v>
      </c>
      <c r="AI448" s="9">
        <v>-4.0000000000000001E-3</v>
      </c>
    </row>
    <row r="449" spans="1:35" x14ac:dyDescent="0.35">
      <c r="A449" t="s">
        <v>77</v>
      </c>
      <c r="B449" t="s">
        <v>1102</v>
      </c>
      <c r="C449" t="s">
        <v>1101</v>
      </c>
      <c r="D449" t="s">
        <v>55</v>
      </c>
      <c r="F449">
        <v>36.816383000000002</v>
      </c>
      <c r="G449">
        <v>36.962401999999997</v>
      </c>
      <c r="H449">
        <v>36.506653</v>
      </c>
      <c r="I449">
        <v>36.302104999999997</v>
      </c>
      <c r="J449">
        <v>36.150326</v>
      </c>
      <c r="K449">
        <v>35.957943</v>
      </c>
      <c r="L449">
        <v>35.720387000000002</v>
      </c>
      <c r="M449">
        <v>35.504584999999999</v>
      </c>
      <c r="N449">
        <v>35.216515000000001</v>
      </c>
      <c r="O449">
        <v>34.907443999999998</v>
      </c>
      <c r="P449">
        <v>34.605240000000002</v>
      </c>
      <c r="Q449">
        <v>34.332371000000002</v>
      </c>
      <c r="R449">
        <v>34.096069</v>
      </c>
      <c r="S449">
        <v>33.887732999999997</v>
      </c>
      <c r="T449">
        <v>33.668877000000002</v>
      </c>
      <c r="U449">
        <v>33.528309</v>
      </c>
      <c r="V449">
        <v>33.420760999999999</v>
      </c>
      <c r="W449">
        <v>33.314838000000002</v>
      </c>
      <c r="X449">
        <v>33.303268000000003</v>
      </c>
      <c r="Y449">
        <v>33.267806999999998</v>
      </c>
      <c r="Z449">
        <v>33.190041000000001</v>
      </c>
      <c r="AA449">
        <v>33.145794000000002</v>
      </c>
      <c r="AB449">
        <v>33.192616000000001</v>
      </c>
      <c r="AC449">
        <v>33.250374000000001</v>
      </c>
      <c r="AD449">
        <v>33.305222000000001</v>
      </c>
      <c r="AE449">
        <v>33.431064999999997</v>
      </c>
      <c r="AF449">
        <v>33.517257999999998</v>
      </c>
      <c r="AG449">
        <v>33.700996000000004</v>
      </c>
      <c r="AH449">
        <v>33.867237000000003</v>
      </c>
      <c r="AI449" s="9">
        <v>-3.0000000000000001E-3</v>
      </c>
    </row>
    <row r="450" spans="1:35" x14ac:dyDescent="0.35">
      <c r="A450" t="s">
        <v>15</v>
      </c>
      <c r="B450" t="s">
        <v>1100</v>
      </c>
      <c r="D450" t="s">
        <v>55</v>
      </c>
    </row>
    <row r="451" spans="1:35" x14ac:dyDescent="0.35">
      <c r="A451" t="s">
        <v>75</v>
      </c>
      <c r="B451" t="s">
        <v>423</v>
      </c>
      <c r="C451" t="s">
        <v>422</v>
      </c>
      <c r="D451" t="s">
        <v>55</v>
      </c>
      <c r="F451">
        <v>29.887485999999999</v>
      </c>
      <c r="G451">
        <v>28.684092</v>
      </c>
      <c r="H451">
        <v>27.517778</v>
      </c>
      <c r="I451">
        <v>27.228760000000001</v>
      </c>
      <c r="J451">
        <v>27.100605000000002</v>
      </c>
      <c r="K451">
        <v>26.608623999999999</v>
      </c>
      <c r="L451">
        <v>26.420674999999999</v>
      </c>
      <c r="M451">
        <v>26.243465</v>
      </c>
      <c r="N451">
        <v>25.927284</v>
      </c>
      <c r="O451">
        <v>25.581113999999999</v>
      </c>
      <c r="P451">
        <v>25.358640999999999</v>
      </c>
      <c r="Q451">
        <v>25.194061000000001</v>
      </c>
      <c r="R451">
        <v>25.058788</v>
      </c>
      <c r="S451">
        <v>25.025496</v>
      </c>
      <c r="T451">
        <v>25.084911000000002</v>
      </c>
      <c r="U451">
        <v>25.211143</v>
      </c>
      <c r="V451">
        <v>25.419951999999999</v>
      </c>
      <c r="W451">
        <v>25.587416000000001</v>
      </c>
      <c r="X451">
        <v>25.813139</v>
      </c>
      <c r="Y451">
        <v>25.961817</v>
      </c>
      <c r="Z451">
        <v>26.134143999999999</v>
      </c>
      <c r="AA451">
        <v>26.283626999999999</v>
      </c>
      <c r="AB451">
        <v>26.378634999999999</v>
      </c>
      <c r="AC451">
        <v>26.517106999999999</v>
      </c>
      <c r="AD451">
        <v>26.482869999999998</v>
      </c>
      <c r="AE451">
        <v>26.602481999999998</v>
      </c>
      <c r="AF451">
        <v>26.773202999999999</v>
      </c>
      <c r="AG451">
        <v>26.912264</v>
      </c>
      <c r="AH451">
        <v>27.126685999999999</v>
      </c>
      <c r="AI451" s="9">
        <v>-3.0000000000000001E-3</v>
      </c>
    </row>
    <row r="452" spans="1:35" x14ac:dyDescent="0.35">
      <c r="A452" t="s">
        <v>76</v>
      </c>
      <c r="B452" t="s">
        <v>1099</v>
      </c>
      <c r="C452" t="s">
        <v>1098</v>
      </c>
      <c r="D452" t="s">
        <v>55</v>
      </c>
      <c r="F452">
        <v>29.887236000000001</v>
      </c>
      <c r="G452">
        <v>28.590744000000001</v>
      </c>
      <c r="H452">
        <v>26.889095000000001</v>
      </c>
      <c r="I452">
        <v>26.616378999999998</v>
      </c>
      <c r="J452">
        <v>26.419857</v>
      </c>
      <c r="K452">
        <v>25.950144000000002</v>
      </c>
      <c r="L452">
        <v>25.604051999999999</v>
      </c>
      <c r="M452">
        <v>25.188417000000001</v>
      </c>
      <c r="N452">
        <v>24.883407999999999</v>
      </c>
      <c r="O452">
        <v>24.582550000000001</v>
      </c>
      <c r="P452">
        <v>24.445122000000001</v>
      </c>
      <c r="Q452">
        <v>24.275589</v>
      </c>
      <c r="R452">
        <v>24.018585000000002</v>
      </c>
      <c r="S452">
        <v>23.598172999999999</v>
      </c>
      <c r="T452">
        <v>23.486066999999998</v>
      </c>
      <c r="U452">
        <v>23.654249</v>
      </c>
      <c r="V452">
        <v>23.816471</v>
      </c>
      <c r="W452">
        <v>23.981532999999999</v>
      </c>
      <c r="X452">
        <v>24.229310999999999</v>
      </c>
      <c r="Y452">
        <v>24.162392000000001</v>
      </c>
      <c r="Z452">
        <v>24.192782999999999</v>
      </c>
      <c r="AA452">
        <v>24.286476</v>
      </c>
      <c r="AB452">
        <v>24.438215</v>
      </c>
      <c r="AC452">
        <v>24.499904999999998</v>
      </c>
      <c r="AD452">
        <v>24.597380000000001</v>
      </c>
      <c r="AE452">
        <v>24.693200999999998</v>
      </c>
      <c r="AF452">
        <v>24.773921999999999</v>
      </c>
      <c r="AG452">
        <v>24.926629999999999</v>
      </c>
      <c r="AH452">
        <v>25.137104000000001</v>
      </c>
      <c r="AI452" s="9">
        <v>-6.0000000000000001E-3</v>
      </c>
    </row>
    <row r="453" spans="1:35" x14ac:dyDescent="0.35">
      <c r="A453" t="s">
        <v>77</v>
      </c>
      <c r="B453" t="s">
        <v>1097</v>
      </c>
      <c r="C453" t="s">
        <v>1096</v>
      </c>
      <c r="D453" t="s">
        <v>55</v>
      </c>
      <c r="F453">
        <v>29.887737000000001</v>
      </c>
      <c r="G453">
        <v>29.187360999999999</v>
      </c>
      <c r="H453">
        <v>28.135190999999999</v>
      </c>
      <c r="I453">
        <v>28.508192000000001</v>
      </c>
      <c r="J453">
        <v>29.048843000000002</v>
      </c>
      <c r="K453">
        <v>29.277117000000001</v>
      </c>
      <c r="L453">
        <v>29.611635</v>
      </c>
      <c r="M453">
        <v>29.510926999999999</v>
      </c>
      <c r="N453">
        <v>29.590502000000001</v>
      </c>
      <c r="O453">
        <v>29.595694999999999</v>
      </c>
      <c r="P453">
        <v>29.598326</v>
      </c>
      <c r="Q453">
        <v>29.586088</v>
      </c>
      <c r="R453">
        <v>29.378126000000002</v>
      </c>
      <c r="S453">
        <v>29.276475999999999</v>
      </c>
      <c r="T453">
        <v>29.167072000000001</v>
      </c>
      <c r="U453">
        <v>29.168597999999999</v>
      </c>
      <c r="V453">
        <v>29.216984</v>
      </c>
      <c r="W453">
        <v>29.209669000000002</v>
      </c>
      <c r="X453">
        <v>29.305869999999999</v>
      </c>
      <c r="Y453">
        <v>29.276152</v>
      </c>
      <c r="Z453">
        <v>29.202549000000001</v>
      </c>
      <c r="AA453">
        <v>29.255951</v>
      </c>
      <c r="AB453">
        <v>29.262449</v>
      </c>
      <c r="AC453">
        <v>29.244319999999998</v>
      </c>
      <c r="AD453">
        <v>29.260988000000001</v>
      </c>
      <c r="AE453">
        <v>29.398745000000002</v>
      </c>
      <c r="AF453">
        <v>29.624614999999999</v>
      </c>
      <c r="AG453">
        <v>29.884433999999999</v>
      </c>
      <c r="AH453">
        <v>30.067961</v>
      </c>
      <c r="AI453" s="9">
        <v>0</v>
      </c>
    </row>
    <row r="454" spans="1:35" x14ac:dyDescent="0.35">
      <c r="A454" t="s">
        <v>421</v>
      </c>
      <c r="B454" t="s">
        <v>1095</v>
      </c>
      <c r="D454" t="s">
        <v>55</v>
      </c>
    </row>
    <row r="455" spans="1:35" x14ac:dyDescent="0.35">
      <c r="A455" t="s">
        <v>75</v>
      </c>
      <c r="B455" t="s">
        <v>420</v>
      </c>
      <c r="C455" t="s">
        <v>419</v>
      </c>
      <c r="D455" t="s">
        <v>55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 t="s">
        <v>110</v>
      </c>
    </row>
    <row r="456" spans="1:35" x14ac:dyDescent="0.35">
      <c r="A456" t="s">
        <v>76</v>
      </c>
      <c r="B456" t="s">
        <v>1094</v>
      </c>
      <c r="C456" t="s">
        <v>1093</v>
      </c>
      <c r="D456" t="s">
        <v>55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 t="s">
        <v>110</v>
      </c>
    </row>
    <row r="457" spans="1:35" x14ac:dyDescent="0.35">
      <c r="A457" t="s">
        <v>77</v>
      </c>
      <c r="B457" t="s">
        <v>1092</v>
      </c>
      <c r="C457" t="s">
        <v>1091</v>
      </c>
      <c r="D457" t="s">
        <v>55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 t="s">
        <v>110</v>
      </c>
    </row>
    <row r="458" spans="1:35" x14ac:dyDescent="0.35">
      <c r="A458" t="s">
        <v>418</v>
      </c>
      <c r="B458" t="s">
        <v>1090</v>
      </c>
      <c r="D458" t="s">
        <v>55</v>
      </c>
    </row>
    <row r="459" spans="1:35" x14ac:dyDescent="0.35">
      <c r="A459" t="s">
        <v>75</v>
      </c>
      <c r="B459" t="s">
        <v>417</v>
      </c>
      <c r="C459" t="s">
        <v>416</v>
      </c>
      <c r="D459" t="s">
        <v>55</v>
      </c>
      <c r="F459">
        <v>2.058109</v>
      </c>
      <c r="G459">
        <v>2.092768</v>
      </c>
      <c r="H459">
        <v>2.0814270000000001</v>
      </c>
      <c r="I459">
        <v>2.0905629999999999</v>
      </c>
      <c r="J459">
        <v>2.1201449999999999</v>
      </c>
      <c r="K459">
        <v>2.120571</v>
      </c>
      <c r="L459">
        <v>2.1526890000000001</v>
      </c>
      <c r="M459">
        <v>2.1577320000000002</v>
      </c>
      <c r="N459">
        <v>2.1695030000000002</v>
      </c>
      <c r="O459">
        <v>2.1815989999999998</v>
      </c>
      <c r="P459">
        <v>2.2111010000000002</v>
      </c>
      <c r="Q459">
        <v>2.2290570000000001</v>
      </c>
      <c r="R459">
        <v>2.2467280000000001</v>
      </c>
      <c r="S459">
        <v>2.2575560000000001</v>
      </c>
      <c r="T459">
        <v>2.2863720000000001</v>
      </c>
      <c r="U459">
        <v>2.3044690000000001</v>
      </c>
      <c r="V459">
        <v>2.314082</v>
      </c>
      <c r="W459">
        <v>2.3346290000000001</v>
      </c>
      <c r="X459">
        <v>2.333602</v>
      </c>
      <c r="Y459">
        <v>2.335842</v>
      </c>
      <c r="Z459">
        <v>2.3531970000000002</v>
      </c>
      <c r="AA459">
        <v>2.370949</v>
      </c>
      <c r="AB459">
        <v>2.3963049999999999</v>
      </c>
      <c r="AC459">
        <v>2.4046780000000001</v>
      </c>
      <c r="AD459">
        <v>2.4146890000000001</v>
      </c>
      <c r="AE459">
        <v>2.416207</v>
      </c>
      <c r="AF459">
        <v>2.4452199999999999</v>
      </c>
      <c r="AG459">
        <v>2.4601860000000002</v>
      </c>
      <c r="AH459">
        <v>2.4687199999999998</v>
      </c>
      <c r="AI459" s="9">
        <v>7.0000000000000001E-3</v>
      </c>
    </row>
    <row r="460" spans="1:35" x14ac:dyDescent="0.35">
      <c r="A460" t="s">
        <v>76</v>
      </c>
      <c r="B460" t="s">
        <v>1089</v>
      </c>
      <c r="C460" t="s">
        <v>1088</v>
      </c>
      <c r="D460" t="s">
        <v>55</v>
      </c>
      <c r="F460">
        <v>2.0582220000000002</v>
      </c>
      <c r="G460">
        <v>2.0884860000000001</v>
      </c>
      <c r="H460">
        <v>2.0622240000000001</v>
      </c>
      <c r="I460">
        <v>2.068724</v>
      </c>
      <c r="J460">
        <v>2.0950359999999999</v>
      </c>
      <c r="K460">
        <v>2.095815</v>
      </c>
      <c r="L460">
        <v>2.1234690000000001</v>
      </c>
      <c r="M460">
        <v>2.1185770000000002</v>
      </c>
      <c r="N460">
        <v>2.1289889999999998</v>
      </c>
      <c r="O460">
        <v>2.1322160000000001</v>
      </c>
      <c r="P460">
        <v>2.166874</v>
      </c>
      <c r="Q460">
        <v>2.189009</v>
      </c>
      <c r="R460">
        <v>2.1992240000000001</v>
      </c>
      <c r="S460">
        <v>2.207411</v>
      </c>
      <c r="T460">
        <v>2.2159900000000001</v>
      </c>
      <c r="U460">
        <v>2.2403689999999998</v>
      </c>
      <c r="V460">
        <v>2.258006</v>
      </c>
      <c r="W460">
        <v>2.2722989999999998</v>
      </c>
      <c r="X460">
        <v>2.2869860000000002</v>
      </c>
      <c r="Y460">
        <v>2.2823470000000001</v>
      </c>
      <c r="Z460">
        <v>2.2892839999999999</v>
      </c>
      <c r="AA460">
        <v>2.296414</v>
      </c>
      <c r="AB460">
        <v>2.3157179999999999</v>
      </c>
      <c r="AC460">
        <v>2.3281849999999999</v>
      </c>
      <c r="AD460">
        <v>2.3438159999999999</v>
      </c>
      <c r="AE460">
        <v>2.3482419999999999</v>
      </c>
      <c r="AF460">
        <v>2.359334</v>
      </c>
      <c r="AG460">
        <v>2.3982519999999998</v>
      </c>
      <c r="AH460">
        <v>2.4137689999999998</v>
      </c>
      <c r="AI460" s="9">
        <v>6.0000000000000001E-3</v>
      </c>
    </row>
    <row r="461" spans="1:35" x14ac:dyDescent="0.35">
      <c r="A461" t="s">
        <v>77</v>
      </c>
      <c r="B461" t="s">
        <v>1087</v>
      </c>
      <c r="C461" t="s">
        <v>1086</v>
      </c>
      <c r="D461" t="s">
        <v>55</v>
      </c>
      <c r="F461">
        <v>2.0587230000000001</v>
      </c>
      <c r="G461">
        <v>2.1315949999999999</v>
      </c>
      <c r="H461">
        <v>2.202226</v>
      </c>
      <c r="I461">
        <v>2.2818309999999999</v>
      </c>
      <c r="J461">
        <v>2.4464670000000002</v>
      </c>
      <c r="K461">
        <v>2.4943819999999999</v>
      </c>
      <c r="L461">
        <v>2.6040559999999999</v>
      </c>
      <c r="M461">
        <v>2.6568930000000002</v>
      </c>
      <c r="N461">
        <v>2.7229230000000002</v>
      </c>
      <c r="O461">
        <v>2.7501090000000001</v>
      </c>
      <c r="P461">
        <v>2.7843589999999998</v>
      </c>
      <c r="Q461">
        <v>2.8138640000000001</v>
      </c>
      <c r="R461">
        <v>2.8381720000000001</v>
      </c>
      <c r="S461">
        <v>2.860614</v>
      </c>
      <c r="T461">
        <v>2.8877290000000002</v>
      </c>
      <c r="U461">
        <v>2.9171809999999998</v>
      </c>
      <c r="V461">
        <v>2.9482889999999999</v>
      </c>
      <c r="W461">
        <v>2.9835090000000002</v>
      </c>
      <c r="X461">
        <v>3.0321259999999999</v>
      </c>
      <c r="Y461">
        <v>3.0474779999999999</v>
      </c>
      <c r="Z461">
        <v>3.072311</v>
      </c>
      <c r="AA461">
        <v>3.0684</v>
      </c>
      <c r="AB461">
        <v>3.0471650000000001</v>
      </c>
      <c r="AC461">
        <v>3.055507</v>
      </c>
      <c r="AD461">
        <v>3.0210129999999999</v>
      </c>
      <c r="AE461">
        <v>3.0046879999999998</v>
      </c>
      <c r="AF461">
        <v>2.990348</v>
      </c>
      <c r="AG461">
        <v>2.9891760000000001</v>
      </c>
      <c r="AH461">
        <v>3.003295</v>
      </c>
      <c r="AI461" s="9">
        <v>1.4E-2</v>
      </c>
    </row>
    <row r="462" spans="1:35" x14ac:dyDescent="0.35">
      <c r="A462" t="s">
        <v>415</v>
      </c>
      <c r="B462" t="s">
        <v>1085</v>
      </c>
      <c r="D462" t="s">
        <v>55</v>
      </c>
    </row>
    <row r="463" spans="1:35" x14ac:dyDescent="0.35">
      <c r="A463" t="s">
        <v>75</v>
      </c>
      <c r="B463" t="s">
        <v>414</v>
      </c>
      <c r="C463" t="s">
        <v>413</v>
      </c>
      <c r="D463" t="s">
        <v>55</v>
      </c>
      <c r="F463">
        <v>0.33252300000000001</v>
      </c>
      <c r="G463">
        <v>0.377971</v>
      </c>
      <c r="H463">
        <v>0.38400499999999999</v>
      </c>
      <c r="I463">
        <v>0.40878300000000001</v>
      </c>
      <c r="J463">
        <v>0.44626100000000002</v>
      </c>
      <c r="K463">
        <v>0.47717300000000001</v>
      </c>
      <c r="L463">
        <v>0.50361</v>
      </c>
      <c r="M463">
        <v>0.52757100000000001</v>
      </c>
      <c r="N463">
        <v>0.57796899999999996</v>
      </c>
      <c r="O463">
        <v>0.62836700000000001</v>
      </c>
      <c r="P463">
        <v>0.68000400000000005</v>
      </c>
      <c r="Q463">
        <v>0.72916400000000003</v>
      </c>
      <c r="R463">
        <v>0.77116200000000001</v>
      </c>
      <c r="S463">
        <v>0.79636099999999999</v>
      </c>
      <c r="T463">
        <v>0.81439899999999998</v>
      </c>
      <c r="U463">
        <v>0.82996000000000003</v>
      </c>
      <c r="V463">
        <v>0.83835999999999999</v>
      </c>
      <c r="W463">
        <v>0.83835999999999999</v>
      </c>
      <c r="X463">
        <v>0.83959799999999996</v>
      </c>
      <c r="Y463">
        <v>0.83835999999999999</v>
      </c>
      <c r="Z463">
        <v>0.83835999999999999</v>
      </c>
      <c r="AA463">
        <v>0.83835999999999999</v>
      </c>
      <c r="AB463">
        <v>0.83959799999999996</v>
      </c>
      <c r="AC463">
        <v>0.83835999999999999</v>
      </c>
      <c r="AD463">
        <v>0.83835999999999999</v>
      </c>
      <c r="AE463">
        <v>0.83835999999999999</v>
      </c>
      <c r="AF463">
        <v>0.83959799999999996</v>
      </c>
      <c r="AG463">
        <v>0.83835999999999999</v>
      </c>
      <c r="AH463">
        <v>0.83835999999999999</v>
      </c>
      <c r="AI463" s="9">
        <v>3.4000000000000002E-2</v>
      </c>
    </row>
    <row r="464" spans="1:35" x14ac:dyDescent="0.35">
      <c r="A464" t="s">
        <v>76</v>
      </c>
      <c r="B464" t="s">
        <v>1084</v>
      </c>
      <c r="C464" t="s">
        <v>1083</v>
      </c>
      <c r="D464" t="s">
        <v>55</v>
      </c>
      <c r="F464">
        <v>0.33252300000000001</v>
      </c>
      <c r="G464">
        <v>0.377971</v>
      </c>
      <c r="H464">
        <v>0.38400499999999999</v>
      </c>
      <c r="I464">
        <v>0.40878300000000001</v>
      </c>
      <c r="J464">
        <v>0.44626100000000002</v>
      </c>
      <c r="K464">
        <v>0.47717300000000001</v>
      </c>
      <c r="L464">
        <v>0.50361</v>
      </c>
      <c r="M464">
        <v>0.52757100000000001</v>
      </c>
      <c r="N464">
        <v>0.57796899999999996</v>
      </c>
      <c r="O464">
        <v>0.62836700000000001</v>
      </c>
      <c r="P464">
        <v>0.68000400000000005</v>
      </c>
      <c r="Q464">
        <v>0.72916400000000003</v>
      </c>
      <c r="R464">
        <v>0.77956199999999998</v>
      </c>
      <c r="S464">
        <v>0.81316100000000002</v>
      </c>
      <c r="T464">
        <v>0.83119799999999999</v>
      </c>
      <c r="U464">
        <v>0.84675900000000004</v>
      </c>
      <c r="V464">
        <v>0.86355899999999997</v>
      </c>
      <c r="W464">
        <v>0.87195900000000004</v>
      </c>
      <c r="X464">
        <v>0.873197</v>
      </c>
      <c r="Y464">
        <v>0.87195900000000004</v>
      </c>
      <c r="Z464">
        <v>0.87195900000000004</v>
      </c>
      <c r="AA464">
        <v>0.87195900000000004</v>
      </c>
      <c r="AB464">
        <v>0.873197</v>
      </c>
      <c r="AC464">
        <v>0.87195900000000004</v>
      </c>
      <c r="AD464">
        <v>0.87195900000000004</v>
      </c>
      <c r="AE464">
        <v>0.87195900000000004</v>
      </c>
      <c r="AF464">
        <v>0.873197</v>
      </c>
      <c r="AG464">
        <v>0.87195900000000004</v>
      </c>
      <c r="AH464">
        <v>0.87195900000000004</v>
      </c>
      <c r="AI464" s="9">
        <v>3.5000000000000003E-2</v>
      </c>
    </row>
    <row r="465" spans="1:35" x14ac:dyDescent="0.35">
      <c r="A465" t="s">
        <v>77</v>
      </c>
      <c r="B465" t="s">
        <v>1082</v>
      </c>
      <c r="C465" t="s">
        <v>1081</v>
      </c>
      <c r="D465" t="s">
        <v>55</v>
      </c>
      <c r="F465">
        <v>0.33252300000000001</v>
      </c>
      <c r="G465">
        <v>0.377971</v>
      </c>
      <c r="H465">
        <v>0.38400499999999999</v>
      </c>
      <c r="I465">
        <v>0.40878300000000001</v>
      </c>
      <c r="J465">
        <v>0.44626100000000002</v>
      </c>
      <c r="K465">
        <v>0.47717300000000001</v>
      </c>
      <c r="L465">
        <v>0.52880899999999997</v>
      </c>
      <c r="M465">
        <v>0.57796899999999996</v>
      </c>
      <c r="N465">
        <v>0.62836700000000001</v>
      </c>
      <c r="O465">
        <v>0.67876499999999995</v>
      </c>
      <c r="P465">
        <v>0.730402</v>
      </c>
      <c r="Q465">
        <v>0.77956199999999998</v>
      </c>
      <c r="R465">
        <v>0.82996000000000003</v>
      </c>
      <c r="S465">
        <v>0.88035799999999997</v>
      </c>
      <c r="T465">
        <v>0.93199500000000002</v>
      </c>
      <c r="U465">
        <v>0.981155</v>
      </c>
      <c r="V465">
        <v>1.0315529999999999</v>
      </c>
      <c r="W465">
        <v>1.0819510000000001</v>
      </c>
      <c r="X465">
        <v>1.1335869999999999</v>
      </c>
      <c r="Y465">
        <v>1.182747</v>
      </c>
      <c r="Z465">
        <v>1.2163459999999999</v>
      </c>
      <c r="AA465">
        <v>1.2247459999999999</v>
      </c>
      <c r="AB465">
        <v>1.225984</v>
      </c>
      <c r="AC465">
        <v>1.2247459999999999</v>
      </c>
      <c r="AD465">
        <v>1.2247459999999999</v>
      </c>
      <c r="AE465">
        <v>1.2247459999999999</v>
      </c>
      <c r="AF465">
        <v>1.225984</v>
      </c>
      <c r="AG465">
        <v>1.2247459999999999</v>
      </c>
      <c r="AH465">
        <v>1.2247459999999999</v>
      </c>
      <c r="AI465" s="9">
        <v>4.8000000000000001E-2</v>
      </c>
    </row>
    <row r="466" spans="1:35" x14ac:dyDescent="0.35">
      <c r="A466" t="s">
        <v>412</v>
      </c>
      <c r="B466" t="s">
        <v>1080</v>
      </c>
      <c r="D466" t="s">
        <v>55</v>
      </c>
    </row>
    <row r="467" spans="1:35" x14ac:dyDescent="0.35">
      <c r="A467" t="s">
        <v>75</v>
      </c>
      <c r="B467" t="s">
        <v>411</v>
      </c>
      <c r="C467" t="s">
        <v>410</v>
      </c>
      <c r="D467" t="s">
        <v>55</v>
      </c>
      <c r="F467">
        <v>0.90573199999999998</v>
      </c>
      <c r="G467">
        <v>0.82054300000000002</v>
      </c>
      <c r="H467">
        <v>0.76098200000000005</v>
      </c>
      <c r="I467">
        <v>0.72675199999999995</v>
      </c>
      <c r="J467">
        <v>0.69584999999999997</v>
      </c>
      <c r="K467">
        <v>0.65398500000000004</v>
      </c>
      <c r="L467">
        <v>0.61392800000000003</v>
      </c>
      <c r="M467">
        <v>0.61203300000000005</v>
      </c>
      <c r="N467">
        <v>0.61031599999999997</v>
      </c>
      <c r="O467">
        <v>0.61189700000000002</v>
      </c>
      <c r="P467">
        <v>0.61776399999999998</v>
      </c>
      <c r="Q467">
        <v>0.62628499999999998</v>
      </c>
      <c r="R467">
        <v>0.63076699999999997</v>
      </c>
      <c r="S467">
        <v>0.63347699999999996</v>
      </c>
      <c r="T467">
        <v>0.63400299999999998</v>
      </c>
      <c r="U467">
        <v>0.63296799999999998</v>
      </c>
      <c r="V467">
        <v>0.63783100000000004</v>
      </c>
      <c r="W467">
        <v>0.63666800000000001</v>
      </c>
      <c r="X467">
        <v>0.64580700000000002</v>
      </c>
      <c r="Y467">
        <v>0.65242699999999998</v>
      </c>
      <c r="Z467">
        <v>0.65816600000000003</v>
      </c>
      <c r="AA467">
        <v>0.66099399999999997</v>
      </c>
      <c r="AB467">
        <v>0.66509499999999999</v>
      </c>
      <c r="AC467">
        <v>0.66920299999999999</v>
      </c>
      <c r="AD467">
        <v>0.67453399999999997</v>
      </c>
      <c r="AE467">
        <v>0.68213500000000005</v>
      </c>
      <c r="AF467">
        <v>0.68949099999999997</v>
      </c>
      <c r="AG467">
        <v>0.691882</v>
      </c>
      <c r="AH467">
        <v>0.69677699999999998</v>
      </c>
      <c r="AI467" s="9">
        <v>-8.9999999999999993E-3</v>
      </c>
    </row>
    <row r="468" spans="1:35" x14ac:dyDescent="0.35">
      <c r="A468" t="s">
        <v>76</v>
      </c>
      <c r="B468" t="s">
        <v>1079</v>
      </c>
      <c r="C468" t="s">
        <v>1078</v>
      </c>
      <c r="D468" t="s">
        <v>55</v>
      </c>
      <c r="F468">
        <v>0.90584100000000001</v>
      </c>
      <c r="G468">
        <v>0.81809399999999999</v>
      </c>
      <c r="H468">
        <v>0.75009700000000001</v>
      </c>
      <c r="I468">
        <v>0.71096700000000002</v>
      </c>
      <c r="J468">
        <v>0.68321799999999999</v>
      </c>
      <c r="K468">
        <v>0.64443899999999998</v>
      </c>
      <c r="L468">
        <v>0.60586300000000004</v>
      </c>
      <c r="M468">
        <v>0.60130399999999995</v>
      </c>
      <c r="N468">
        <v>0.59879800000000005</v>
      </c>
      <c r="O468">
        <v>0.60164600000000001</v>
      </c>
      <c r="P468">
        <v>0.60749900000000001</v>
      </c>
      <c r="Q468">
        <v>0.61687199999999998</v>
      </c>
      <c r="R468">
        <v>0.61933099999999996</v>
      </c>
      <c r="S468">
        <v>0.61889499999999997</v>
      </c>
      <c r="T468">
        <v>0.61486399999999997</v>
      </c>
      <c r="U468">
        <v>0.61629299999999998</v>
      </c>
      <c r="V468">
        <v>0.61809899999999995</v>
      </c>
      <c r="W468">
        <v>0.62082599999999999</v>
      </c>
      <c r="X468">
        <v>0.63006499999999999</v>
      </c>
      <c r="Y468">
        <v>0.63358499999999995</v>
      </c>
      <c r="Z468">
        <v>0.638849</v>
      </c>
      <c r="AA468">
        <v>0.64074699999999996</v>
      </c>
      <c r="AB468">
        <v>0.64903699999999998</v>
      </c>
      <c r="AC468">
        <v>0.651389</v>
      </c>
      <c r="AD468">
        <v>0.65987799999999996</v>
      </c>
      <c r="AE468">
        <v>0.66515899999999994</v>
      </c>
      <c r="AF468">
        <v>0.671014</v>
      </c>
      <c r="AG468">
        <v>0.67252199999999995</v>
      </c>
      <c r="AH468">
        <v>0.67909399999999998</v>
      </c>
      <c r="AI468" s="9">
        <v>-0.01</v>
      </c>
    </row>
    <row r="469" spans="1:35" x14ac:dyDescent="0.35">
      <c r="A469" t="s">
        <v>77</v>
      </c>
      <c r="B469" t="s">
        <v>1077</v>
      </c>
      <c r="C469" t="s">
        <v>1076</v>
      </c>
      <c r="D469" t="s">
        <v>55</v>
      </c>
      <c r="F469">
        <v>0.90579299999999996</v>
      </c>
      <c r="G469">
        <v>0.86382300000000001</v>
      </c>
      <c r="H469">
        <v>0.82838500000000004</v>
      </c>
      <c r="I469">
        <v>0.81318500000000005</v>
      </c>
      <c r="J469">
        <v>0.80321200000000004</v>
      </c>
      <c r="K469">
        <v>0.78212400000000004</v>
      </c>
      <c r="L469">
        <v>0.75873999999999997</v>
      </c>
      <c r="M469">
        <v>0.76409099999999996</v>
      </c>
      <c r="N469">
        <v>0.76992799999999995</v>
      </c>
      <c r="O469">
        <v>0.77948700000000004</v>
      </c>
      <c r="P469">
        <v>0.78181100000000003</v>
      </c>
      <c r="Q469">
        <v>0.78951400000000005</v>
      </c>
      <c r="R469">
        <v>0.79641200000000001</v>
      </c>
      <c r="S469">
        <v>0.80131799999999997</v>
      </c>
      <c r="T469">
        <v>0.80838299999999996</v>
      </c>
      <c r="U469">
        <v>0.81260100000000002</v>
      </c>
      <c r="V469">
        <v>0.80990600000000001</v>
      </c>
      <c r="W469">
        <v>0.81680900000000001</v>
      </c>
      <c r="X469">
        <v>0.82517200000000002</v>
      </c>
      <c r="Y469">
        <v>0.82933999999999997</v>
      </c>
      <c r="Z469">
        <v>0.82778700000000005</v>
      </c>
      <c r="AA469">
        <v>0.82875200000000004</v>
      </c>
      <c r="AB469">
        <v>0.82832899999999998</v>
      </c>
      <c r="AC469">
        <v>0.81805099999999997</v>
      </c>
      <c r="AD469">
        <v>0.81726600000000005</v>
      </c>
      <c r="AE469">
        <v>0.82233800000000001</v>
      </c>
      <c r="AF469">
        <v>0.82786899999999997</v>
      </c>
      <c r="AG469">
        <v>0.833341</v>
      </c>
      <c r="AH469">
        <v>0.83526299999999998</v>
      </c>
      <c r="AI469" s="9">
        <v>-3.0000000000000001E-3</v>
      </c>
    </row>
    <row r="470" spans="1:35" x14ac:dyDescent="0.35">
      <c r="A470" t="s">
        <v>409</v>
      </c>
      <c r="B470" t="s">
        <v>1075</v>
      </c>
      <c r="D470" t="s">
        <v>55</v>
      </c>
    </row>
    <row r="471" spans="1:35" x14ac:dyDescent="0.35">
      <c r="A471" t="s">
        <v>75</v>
      </c>
      <c r="B471" t="s">
        <v>408</v>
      </c>
      <c r="C471" t="s">
        <v>407</v>
      </c>
      <c r="D471" t="s">
        <v>55</v>
      </c>
      <c r="F471">
        <v>33.183849000000002</v>
      </c>
      <c r="G471">
        <v>31.975372</v>
      </c>
      <c r="H471">
        <v>30.744192000000002</v>
      </c>
      <c r="I471">
        <v>30.454858999999999</v>
      </c>
      <c r="J471">
        <v>30.362862</v>
      </c>
      <c r="K471">
        <v>29.860353</v>
      </c>
      <c r="L471">
        <v>29.690902999999999</v>
      </c>
      <c r="M471">
        <v>29.540801999999999</v>
      </c>
      <c r="N471">
        <v>29.285072</v>
      </c>
      <c r="O471">
        <v>29.002974999999999</v>
      </c>
      <c r="P471">
        <v>28.867509999999999</v>
      </c>
      <c r="Q471">
        <v>28.778568</v>
      </c>
      <c r="R471">
        <v>28.707445</v>
      </c>
      <c r="S471">
        <v>28.712893000000001</v>
      </c>
      <c r="T471">
        <v>28.819685</v>
      </c>
      <c r="U471">
        <v>28.978542000000001</v>
      </c>
      <c r="V471">
        <v>29.210225999999999</v>
      </c>
      <c r="W471">
        <v>29.397072000000001</v>
      </c>
      <c r="X471">
        <v>29.632147</v>
      </c>
      <c r="Y471">
        <v>29.788446</v>
      </c>
      <c r="Z471">
        <v>29.983868000000001</v>
      </c>
      <c r="AA471">
        <v>30.153929000000002</v>
      </c>
      <c r="AB471">
        <v>30.279633</v>
      </c>
      <c r="AC471">
        <v>30.429348000000001</v>
      </c>
      <c r="AD471">
        <v>30.410451999999999</v>
      </c>
      <c r="AE471">
        <v>30.539183000000001</v>
      </c>
      <c r="AF471">
        <v>30.747510999999999</v>
      </c>
      <c r="AG471">
        <v>30.902691000000001</v>
      </c>
      <c r="AH471">
        <v>31.130542999999999</v>
      </c>
      <c r="AI471" s="9">
        <v>-2E-3</v>
      </c>
    </row>
    <row r="472" spans="1:35" x14ac:dyDescent="0.35">
      <c r="A472" t="s">
        <v>76</v>
      </c>
      <c r="B472" t="s">
        <v>1074</v>
      </c>
      <c r="C472" t="s">
        <v>1073</v>
      </c>
      <c r="D472" t="s">
        <v>55</v>
      </c>
      <c r="F472">
        <v>33.183822999999997</v>
      </c>
      <c r="G472">
        <v>31.875294</v>
      </c>
      <c r="H472">
        <v>30.085421</v>
      </c>
      <c r="I472">
        <v>29.804853000000001</v>
      </c>
      <c r="J472">
        <v>29.644371</v>
      </c>
      <c r="K472">
        <v>29.167572</v>
      </c>
      <c r="L472">
        <v>28.836995999999999</v>
      </c>
      <c r="M472">
        <v>28.435870999999999</v>
      </c>
      <c r="N472">
        <v>28.189163000000001</v>
      </c>
      <c r="O472">
        <v>27.944777999999999</v>
      </c>
      <c r="P472">
        <v>27.899498000000001</v>
      </c>
      <c r="Q472">
        <v>27.810635000000001</v>
      </c>
      <c r="R472">
        <v>27.616703000000001</v>
      </c>
      <c r="S472">
        <v>27.237638</v>
      </c>
      <c r="T472">
        <v>27.148119000000001</v>
      </c>
      <c r="U472">
        <v>27.357672000000001</v>
      </c>
      <c r="V472">
        <v>27.556135000000001</v>
      </c>
      <c r="W472">
        <v>27.746616</v>
      </c>
      <c r="X472">
        <v>28.019559999999998</v>
      </c>
      <c r="Y472">
        <v>27.950281</v>
      </c>
      <c r="Z472">
        <v>27.992874</v>
      </c>
      <c r="AA472">
        <v>28.095593999999998</v>
      </c>
      <c r="AB472">
        <v>28.276167000000001</v>
      </c>
      <c r="AC472">
        <v>28.351434999999999</v>
      </c>
      <c r="AD472">
        <v>28.473030000000001</v>
      </c>
      <c r="AE472">
        <v>28.57856</v>
      </c>
      <c r="AF472">
        <v>28.677468999999999</v>
      </c>
      <c r="AG472">
        <v>28.869361999999999</v>
      </c>
      <c r="AH472">
        <v>29.101925000000001</v>
      </c>
      <c r="AI472" s="9">
        <v>-5.0000000000000001E-3</v>
      </c>
    </row>
    <row r="473" spans="1:35" x14ac:dyDescent="0.35">
      <c r="A473" t="s">
        <v>77</v>
      </c>
      <c r="B473" t="s">
        <v>1072</v>
      </c>
      <c r="C473" t="s">
        <v>1071</v>
      </c>
      <c r="D473" t="s">
        <v>55</v>
      </c>
      <c r="F473">
        <v>33.184775999999999</v>
      </c>
      <c r="G473">
        <v>32.560749000000001</v>
      </c>
      <c r="H473">
        <v>31.549807000000001</v>
      </c>
      <c r="I473">
        <v>32.011992999999997</v>
      </c>
      <c r="J473">
        <v>32.744781000000003</v>
      </c>
      <c r="K473">
        <v>33.030796000000002</v>
      </c>
      <c r="L473">
        <v>33.503239000000001</v>
      </c>
      <c r="M473">
        <v>33.509880000000003</v>
      </c>
      <c r="N473">
        <v>33.71172</v>
      </c>
      <c r="O473">
        <v>33.804057999999998</v>
      </c>
      <c r="P473">
        <v>33.894897</v>
      </c>
      <c r="Q473">
        <v>33.969028000000002</v>
      </c>
      <c r="R473">
        <v>33.842669999999998</v>
      </c>
      <c r="S473">
        <v>33.818767999999999</v>
      </c>
      <c r="T473">
        <v>33.795180999999999</v>
      </c>
      <c r="U473">
        <v>33.879531999999998</v>
      </c>
      <c r="V473">
        <v>34.006732999999997</v>
      </c>
      <c r="W473">
        <v>34.091937999999999</v>
      </c>
      <c r="X473">
        <v>34.296756999999999</v>
      </c>
      <c r="Y473">
        <v>34.335715999999998</v>
      </c>
      <c r="Z473">
        <v>34.318992999999999</v>
      </c>
      <c r="AA473">
        <v>34.377850000000002</v>
      </c>
      <c r="AB473">
        <v>34.363925999999999</v>
      </c>
      <c r="AC473">
        <v>34.342624999999998</v>
      </c>
      <c r="AD473">
        <v>34.324013000000001</v>
      </c>
      <c r="AE473">
        <v>34.450519999999997</v>
      </c>
      <c r="AF473">
        <v>34.668816</v>
      </c>
      <c r="AG473">
        <v>34.931697999999997</v>
      </c>
      <c r="AH473">
        <v>35.131264000000002</v>
      </c>
      <c r="AI473" s="9">
        <v>2E-3</v>
      </c>
    </row>
    <row r="474" spans="1:35" x14ac:dyDescent="0.35">
      <c r="A474" t="s">
        <v>406</v>
      </c>
      <c r="B474" t="s">
        <v>1070</v>
      </c>
      <c r="D474" t="s">
        <v>55</v>
      </c>
    </row>
    <row r="475" spans="1:35" x14ac:dyDescent="0.35">
      <c r="A475" t="s">
        <v>75</v>
      </c>
      <c r="B475" t="s">
        <v>405</v>
      </c>
      <c r="C475" t="s">
        <v>404</v>
      </c>
      <c r="D475" t="s">
        <v>55</v>
      </c>
      <c r="F475">
        <v>0.45510800000000001</v>
      </c>
      <c r="G475">
        <v>0.46039799999999997</v>
      </c>
      <c r="H475">
        <v>0.45217499999999999</v>
      </c>
      <c r="I475">
        <v>0.44982299999999997</v>
      </c>
      <c r="J475">
        <v>0.45370199999999999</v>
      </c>
      <c r="K475">
        <v>0.45578000000000002</v>
      </c>
      <c r="L475">
        <v>0.45573000000000002</v>
      </c>
      <c r="M475">
        <v>0.45571200000000001</v>
      </c>
      <c r="N475">
        <v>0.451486</v>
      </c>
      <c r="O475">
        <v>0.4481</v>
      </c>
      <c r="P475">
        <v>0.44935999999999998</v>
      </c>
      <c r="Q475">
        <v>0.44553500000000001</v>
      </c>
      <c r="R475">
        <v>0.44220500000000001</v>
      </c>
      <c r="S475">
        <v>0.43980599999999997</v>
      </c>
      <c r="T475">
        <v>0.43729699999999999</v>
      </c>
      <c r="U475">
        <v>0.43605300000000002</v>
      </c>
      <c r="V475">
        <v>0.43048399999999998</v>
      </c>
      <c r="W475">
        <v>0.422705</v>
      </c>
      <c r="X475">
        <v>0.41761799999999999</v>
      </c>
      <c r="Y475">
        <v>0.41546</v>
      </c>
      <c r="Z475">
        <v>0.41492899999999999</v>
      </c>
      <c r="AA475">
        <v>0.41280699999999998</v>
      </c>
      <c r="AB475">
        <v>0.409607</v>
      </c>
      <c r="AC475">
        <v>0.405553</v>
      </c>
      <c r="AD475">
        <v>0.40243699999999999</v>
      </c>
      <c r="AE475">
        <v>0.39993200000000001</v>
      </c>
      <c r="AF475">
        <v>0.395372</v>
      </c>
      <c r="AG475">
        <v>0.39264300000000002</v>
      </c>
      <c r="AH475">
        <v>0.39289600000000002</v>
      </c>
      <c r="AI475" s="9">
        <v>-5.0000000000000001E-3</v>
      </c>
    </row>
    <row r="476" spans="1:35" x14ac:dyDescent="0.35">
      <c r="A476" t="s">
        <v>76</v>
      </c>
      <c r="B476" t="s">
        <v>1069</v>
      </c>
      <c r="C476" t="s">
        <v>1068</v>
      </c>
      <c r="D476" t="s">
        <v>55</v>
      </c>
      <c r="F476">
        <v>0.45510800000000001</v>
      </c>
      <c r="G476">
        <v>0.44579600000000003</v>
      </c>
      <c r="H476">
        <v>0.43726700000000002</v>
      </c>
      <c r="I476">
        <v>0.44432899999999997</v>
      </c>
      <c r="J476">
        <v>0.45904400000000001</v>
      </c>
      <c r="K476">
        <v>0.46499699999999999</v>
      </c>
      <c r="L476">
        <v>0.46323599999999998</v>
      </c>
      <c r="M476">
        <v>0.463426</v>
      </c>
      <c r="N476">
        <v>0.46007399999999998</v>
      </c>
      <c r="O476">
        <v>0.45672499999999999</v>
      </c>
      <c r="P476">
        <v>0.45700400000000002</v>
      </c>
      <c r="Q476">
        <v>0.45084400000000002</v>
      </c>
      <c r="R476">
        <v>0.444714</v>
      </c>
      <c r="S476">
        <v>0.43985099999999999</v>
      </c>
      <c r="T476">
        <v>0.43479099999999998</v>
      </c>
      <c r="U476">
        <v>0.435226</v>
      </c>
      <c r="V476">
        <v>0.43356699999999998</v>
      </c>
      <c r="W476">
        <v>0.42690299999999998</v>
      </c>
      <c r="X476">
        <v>0.42051899999999998</v>
      </c>
      <c r="Y476">
        <v>0.41562100000000002</v>
      </c>
      <c r="Z476">
        <v>0.414132</v>
      </c>
      <c r="AA476">
        <v>0.41193099999999999</v>
      </c>
      <c r="AB476">
        <v>0.40953299999999998</v>
      </c>
      <c r="AC476">
        <v>0.405866</v>
      </c>
      <c r="AD476">
        <v>0.402281</v>
      </c>
      <c r="AE476">
        <v>0.398538</v>
      </c>
      <c r="AF476">
        <v>0.395868</v>
      </c>
      <c r="AG476">
        <v>0.39438699999999999</v>
      </c>
      <c r="AH476">
        <v>0.391733</v>
      </c>
      <c r="AI476" s="9">
        <v>-5.0000000000000001E-3</v>
      </c>
    </row>
    <row r="477" spans="1:35" x14ac:dyDescent="0.35">
      <c r="A477" t="s">
        <v>77</v>
      </c>
      <c r="B477" t="s">
        <v>1067</v>
      </c>
      <c r="C477" t="s">
        <v>1066</v>
      </c>
      <c r="D477" t="s">
        <v>55</v>
      </c>
      <c r="F477">
        <v>0.45510800000000001</v>
      </c>
      <c r="G477">
        <v>0.45100299999999999</v>
      </c>
      <c r="H477">
        <v>0.445967</v>
      </c>
      <c r="I477">
        <v>0.44654700000000003</v>
      </c>
      <c r="J477">
        <v>0.45362599999999997</v>
      </c>
      <c r="K477">
        <v>0.45658500000000002</v>
      </c>
      <c r="L477">
        <v>0.45749400000000001</v>
      </c>
      <c r="M477">
        <v>0.46106799999999998</v>
      </c>
      <c r="N477">
        <v>0.45832000000000001</v>
      </c>
      <c r="O477">
        <v>0.45536399999999999</v>
      </c>
      <c r="P477">
        <v>0.45676</v>
      </c>
      <c r="Q477">
        <v>0.45382299999999998</v>
      </c>
      <c r="R477">
        <v>0.44934600000000002</v>
      </c>
      <c r="S477">
        <v>0.44461200000000001</v>
      </c>
      <c r="T477">
        <v>0.44085299999999999</v>
      </c>
      <c r="U477">
        <v>0.43938899999999997</v>
      </c>
      <c r="V477">
        <v>0.43514700000000001</v>
      </c>
      <c r="W477">
        <v>0.42553999999999997</v>
      </c>
      <c r="X477">
        <v>0.41744199999999998</v>
      </c>
      <c r="Y477">
        <v>0.41072999999999998</v>
      </c>
      <c r="Z477">
        <v>0.40367799999999998</v>
      </c>
      <c r="AA477">
        <v>0.400202</v>
      </c>
      <c r="AB477">
        <v>0.39829700000000001</v>
      </c>
      <c r="AC477">
        <v>0.394841</v>
      </c>
      <c r="AD477">
        <v>0.39079900000000001</v>
      </c>
      <c r="AE477">
        <v>0.38800499999999999</v>
      </c>
      <c r="AF477">
        <v>0.38340999999999997</v>
      </c>
      <c r="AG477">
        <v>0.38275599999999999</v>
      </c>
      <c r="AH477">
        <v>0.37814199999999998</v>
      </c>
      <c r="AI477" s="9">
        <v>-7.0000000000000001E-3</v>
      </c>
    </row>
    <row r="478" spans="1:35" x14ac:dyDescent="0.35">
      <c r="A478" t="s">
        <v>403</v>
      </c>
      <c r="B478" t="s">
        <v>1065</v>
      </c>
      <c r="D478" t="s">
        <v>55</v>
      </c>
    </row>
    <row r="479" spans="1:35" x14ac:dyDescent="0.35">
      <c r="A479" t="s">
        <v>75</v>
      </c>
      <c r="B479" t="s">
        <v>402</v>
      </c>
      <c r="C479" t="s">
        <v>401</v>
      </c>
      <c r="D479" t="s">
        <v>55</v>
      </c>
      <c r="F479">
        <v>9.3048940000000009</v>
      </c>
      <c r="G479">
        <v>8.6327979999999993</v>
      </c>
      <c r="H479">
        <v>8.9873279999999998</v>
      </c>
      <c r="I479">
        <v>8.2252930000000006</v>
      </c>
      <c r="J479">
        <v>7.0903140000000002</v>
      </c>
      <c r="K479">
        <v>6.0727279999999997</v>
      </c>
      <c r="L479">
        <v>5.1003970000000001</v>
      </c>
      <c r="M479">
        <v>4.372566</v>
      </c>
      <c r="N479">
        <v>3.9721639999999998</v>
      </c>
      <c r="O479">
        <v>3.8863240000000001</v>
      </c>
      <c r="P479">
        <v>3.8491569999999999</v>
      </c>
      <c r="Q479">
        <v>3.919556</v>
      </c>
      <c r="R479">
        <v>3.8837760000000001</v>
      </c>
      <c r="S479">
        <v>3.8888850000000001</v>
      </c>
      <c r="T479">
        <v>3.8497520000000001</v>
      </c>
      <c r="U479">
        <v>3.7506970000000002</v>
      </c>
      <c r="V479">
        <v>3.5977649999999999</v>
      </c>
      <c r="W479">
        <v>3.5119989999999999</v>
      </c>
      <c r="X479">
        <v>3.4143880000000002</v>
      </c>
      <c r="Y479">
        <v>3.4335110000000002</v>
      </c>
      <c r="Z479">
        <v>3.4248240000000001</v>
      </c>
      <c r="AA479">
        <v>3.3749530000000001</v>
      </c>
      <c r="AB479">
        <v>3.2607789999999999</v>
      </c>
      <c r="AC479">
        <v>3.1669109999999998</v>
      </c>
      <c r="AD479">
        <v>3.0853600000000001</v>
      </c>
      <c r="AE479">
        <v>3.0469469999999998</v>
      </c>
      <c r="AF479">
        <v>2.961713</v>
      </c>
      <c r="AG479">
        <v>2.9422869999999999</v>
      </c>
      <c r="AH479">
        <v>2.8387739999999999</v>
      </c>
      <c r="AI479" s="9">
        <v>-4.2000000000000003E-2</v>
      </c>
    </row>
    <row r="480" spans="1:35" x14ac:dyDescent="0.35">
      <c r="A480" t="s">
        <v>76</v>
      </c>
      <c r="B480" t="s">
        <v>1064</v>
      </c>
      <c r="C480" t="s">
        <v>1063</v>
      </c>
      <c r="D480" t="s">
        <v>55</v>
      </c>
      <c r="F480">
        <v>9.3114460000000001</v>
      </c>
      <c r="G480">
        <v>8.5778689999999997</v>
      </c>
      <c r="H480">
        <v>9.0784079999999996</v>
      </c>
      <c r="I480">
        <v>8.0615000000000006</v>
      </c>
      <c r="J480">
        <v>6.8337870000000001</v>
      </c>
      <c r="K480">
        <v>5.5564549999999997</v>
      </c>
      <c r="L480">
        <v>4.6805570000000003</v>
      </c>
      <c r="M480">
        <v>3.8915380000000002</v>
      </c>
      <c r="N480">
        <v>3.4371499999999999</v>
      </c>
      <c r="O480">
        <v>3.3309820000000001</v>
      </c>
      <c r="P480">
        <v>3.3044850000000001</v>
      </c>
      <c r="Q480">
        <v>3.5411250000000001</v>
      </c>
      <c r="R480">
        <v>3.351801</v>
      </c>
      <c r="S480">
        <v>3.256596</v>
      </c>
      <c r="T480">
        <v>3.1828370000000001</v>
      </c>
      <c r="U480">
        <v>3.1709710000000002</v>
      </c>
      <c r="V480">
        <v>2.9812630000000002</v>
      </c>
      <c r="W480">
        <v>2.887251</v>
      </c>
      <c r="X480">
        <v>2.8509470000000001</v>
      </c>
      <c r="Y480">
        <v>2.847559</v>
      </c>
      <c r="Z480">
        <v>2.8182860000000001</v>
      </c>
      <c r="AA480">
        <v>2.7413609999999999</v>
      </c>
      <c r="AB480">
        <v>2.5958030000000001</v>
      </c>
      <c r="AC480">
        <v>2.511101</v>
      </c>
      <c r="AD480">
        <v>2.468286</v>
      </c>
      <c r="AE480">
        <v>2.4464399999999999</v>
      </c>
      <c r="AF480">
        <v>2.4058809999999999</v>
      </c>
      <c r="AG480">
        <v>2.357901</v>
      </c>
      <c r="AH480">
        <v>2.3500190000000001</v>
      </c>
      <c r="AI480" s="9">
        <v>-4.8000000000000001E-2</v>
      </c>
    </row>
    <row r="481" spans="1:35" x14ac:dyDescent="0.35">
      <c r="A481" t="s">
        <v>77</v>
      </c>
      <c r="B481" t="s">
        <v>1062</v>
      </c>
      <c r="C481" t="s">
        <v>1061</v>
      </c>
      <c r="D481" t="s">
        <v>55</v>
      </c>
      <c r="F481">
        <v>9.3145589999999991</v>
      </c>
      <c r="G481">
        <v>8.7138249999999999</v>
      </c>
      <c r="H481">
        <v>9.0254449999999995</v>
      </c>
      <c r="I481">
        <v>7.7274529999999997</v>
      </c>
      <c r="J481">
        <v>6.0128810000000001</v>
      </c>
      <c r="K481">
        <v>4.4234619999999998</v>
      </c>
      <c r="L481">
        <v>3.2663530000000001</v>
      </c>
      <c r="M481">
        <v>2.7338849999999999</v>
      </c>
      <c r="N481">
        <v>2.6395840000000002</v>
      </c>
      <c r="O481">
        <v>2.869316</v>
      </c>
      <c r="P481">
        <v>3.1126879999999999</v>
      </c>
      <c r="Q481">
        <v>3.3560289999999999</v>
      </c>
      <c r="R481">
        <v>3.2072759999999998</v>
      </c>
      <c r="S481">
        <v>3.2661150000000001</v>
      </c>
      <c r="T481">
        <v>3.2604320000000002</v>
      </c>
      <c r="U481">
        <v>3.2604540000000002</v>
      </c>
      <c r="V481">
        <v>3.1374550000000001</v>
      </c>
      <c r="W481">
        <v>3.125753</v>
      </c>
      <c r="X481">
        <v>3.1027010000000002</v>
      </c>
      <c r="Y481">
        <v>3.1199029999999999</v>
      </c>
      <c r="Z481">
        <v>3.095065</v>
      </c>
      <c r="AA481">
        <v>3.062163</v>
      </c>
      <c r="AB481">
        <v>3.0614050000000002</v>
      </c>
      <c r="AC481">
        <v>2.9482499999999998</v>
      </c>
      <c r="AD481">
        <v>2.7956759999999998</v>
      </c>
      <c r="AE481">
        <v>2.6444809999999999</v>
      </c>
      <c r="AF481">
        <v>2.5766900000000001</v>
      </c>
      <c r="AG481">
        <v>2.5462959999999999</v>
      </c>
      <c r="AH481">
        <v>2.5036839999999998</v>
      </c>
      <c r="AI481" s="9">
        <v>-4.5999999999999999E-2</v>
      </c>
    </row>
    <row r="482" spans="1:35" x14ac:dyDescent="0.35">
      <c r="A482" t="s">
        <v>400</v>
      </c>
      <c r="B482" t="s">
        <v>1060</v>
      </c>
      <c r="D482" t="s">
        <v>55</v>
      </c>
    </row>
    <row r="483" spans="1:35" x14ac:dyDescent="0.35">
      <c r="A483" t="s">
        <v>75</v>
      </c>
      <c r="B483" t="s">
        <v>399</v>
      </c>
      <c r="C483" t="s">
        <v>398</v>
      </c>
      <c r="D483" t="s">
        <v>55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 t="s">
        <v>110</v>
      </c>
    </row>
    <row r="484" spans="1:35" x14ac:dyDescent="0.35">
      <c r="A484" t="s">
        <v>76</v>
      </c>
      <c r="B484" t="s">
        <v>1059</v>
      </c>
      <c r="C484" t="s">
        <v>1058</v>
      </c>
      <c r="D484" t="s">
        <v>55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 t="s">
        <v>110</v>
      </c>
    </row>
    <row r="485" spans="1:35" x14ac:dyDescent="0.35">
      <c r="A485" t="s">
        <v>77</v>
      </c>
      <c r="B485" t="s">
        <v>1057</v>
      </c>
      <c r="C485" t="s">
        <v>1056</v>
      </c>
      <c r="D485" t="s">
        <v>55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 t="s">
        <v>110</v>
      </c>
    </row>
    <row r="486" spans="1:35" x14ac:dyDescent="0.35">
      <c r="A486" t="s">
        <v>397</v>
      </c>
      <c r="B486" t="s">
        <v>1055</v>
      </c>
      <c r="D486" t="s">
        <v>55</v>
      </c>
    </row>
    <row r="487" spans="1:35" x14ac:dyDescent="0.35">
      <c r="A487" t="s">
        <v>75</v>
      </c>
      <c r="B487" t="s">
        <v>396</v>
      </c>
      <c r="C487" t="s">
        <v>395</v>
      </c>
      <c r="D487" t="s">
        <v>55</v>
      </c>
      <c r="F487">
        <v>-6.5519999999999995E-2</v>
      </c>
      <c r="G487">
        <v>-5.2675E-2</v>
      </c>
      <c r="H487">
        <v>-2.8473999999999999E-2</v>
      </c>
      <c r="I487">
        <v>-2.8059000000000001E-2</v>
      </c>
      <c r="J487">
        <v>-2.7151999999999999E-2</v>
      </c>
      <c r="K487">
        <v>-2.6974000000000001E-2</v>
      </c>
      <c r="L487">
        <v>-2.6755000000000001E-2</v>
      </c>
      <c r="M487">
        <v>-2.6592999999999999E-2</v>
      </c>
      <c r="N487">
        <v>-2.6707000000000002E-2</v>
      </c>
      <c r="O487">
        <v>-2.6644999999999999E-2</v>
      </c>
      <c r="P487">
        <v>-2.6433000000000002E-2</v>
      </c>
      <c r="Q487">
        <v>-2.6505999999999998E-2</v>
      </c>
      <c r="R487">
        <v>-2.6363999999999999E-2</v>
      </c>
      <c r="S487">
        <v>-2.6169000000000001E-2</v>
      </c>
      <c r="T487">
        <v>-2.6079000000000001E-2</v>
      </c>
      <c r="U487">
        <v>-2.5746999999999999E-2</v>
      </c>
      <c r="V487">
        <v>-2.5531999999999999E-2</v>
      </c>
      <c r="W487">
        <v>-2.5347999999999999E-2</v>
      </c>
      <c r="X487">
        <v>-2.5149999999999999E-2</v>
      </c>
      <c r="Y487">
        <v>-2.4885999999999998E-2</v>
      </c>
      <c r="Z487">
        <v>-2.4641E-2</v>
      </c>
      <c r="AA487">
        <v>-2.4509E-2</v>
      </c>
      <c r="AB487">
        <v>-2.4396999999999999E-2</v>
      </c>
      <c r="AC487">
        <v>-2.4327999999999999E-2</v>
      </c>
      <c r="AD487">
        <v>-2.4147999999999999E-2</v>
      </c>
      <c r="AE487">
        <v>-2.3947E-2</v>
      </c>
      <c r="AF487">
        <v>-2.3865999999999998E-2</v>
      </c>
      <c r="AG487">
        <v>-2.3709999999999998E-2</v>
      </c>
      <c r="AH487">
        <v>-2.3342999999999999E-2</v>
      </c>
      <c r="AI487" s="9">
        <v>-3.5999999999999997E-2</v>
      </c>
    </row>
    <row r="488" spans="1:35" x14ac:dyDescent="0.35">
      <c r="A488" t="s">
        <v>76</v>
      </c>
      <c r="B488" t="s">
        <v>1054</v>
      </c>
      <c r="C488" t="s">
        <v>1053</v>
      </c>
      <c r="D488" t="s">
        <v>55</v>
      </c>
      <c r="F488">
        <v>-6.5519999999999995E-2</v>
      </c>
      <c r="G488">
        <v>-2.8833999999999999E-2</v>
      </c>
      <c r="H488">
        <v>-2.8107E-2</v>
      </c>
      <c r="I488">
        <v>-2.8388E-2</v>
      </c>
      <c r="J488">
        <v>-2.7319E-2</v>
      </c>
      <c r="K488">
        <v>-2.7415999999999999E-2</v>
      </c>
      <c r="L488">
        <v>-2.7262000000000002E-2</v>
      </c>
      <c r="M488">
        <v>-2.7141999999999999E-2</v>
      </c>
      <c r="N488">
        <v>-2.7244999999999998E-2</v>
      </c>
      <c r="O488">
        <v>-2.7229E-2</v>
      </c>
      <c r="P488">
        <v>-2.7095999999999999E-2</v>
      </c>
      <c r="Q488">
        <v>-2.7282000000000001E-2</v>
      </c>
      <c r="R488">
        <v>-2.7261000000000001E-2</v>
      </c>
      <c r="S488">
        <v>-2.7178999999999998E-2</v>
      </c>
      <c r="T488">
        <v>-2.7226E-2</v>
      </c>
      <c r="U488">
        <v>-2.6925999999999999E-2</v>
      </c>
      <c r="V488">
        <v>-2.6752000000000001E-2</v>
      </c>
      <c r="W488">
        <v>-2.6706000000000001E-2</v>
      </c>
      <c r="X488">
        <v>-2.6544000000000002E-2</v>
      </c>
      <c r="Y488">
        <v>-2.6265E-2</v>
      </c>
      <c r="Z488">
        <v>-2.6147E-2</v>
      </c>
      <c r="AA488">
        <v>-2.6012E-2</v>
      </c>
      <c r="AB488">
        <v>-2.5884999999999998E-2</v>
      </c>
      <c r="AC488">
        <v>-2.5818000000000001E-2</v>
      </c>
      <c r="AD488">
        <v>-2.5715999999999999E-2</v>
      </c>
      <c r="AE488">
        <v>-2.5534999999999999E-2</v>
      </c>
      <c r="AF488">
        <v>-2.5420000000000002E-2</v>
      </c>
      <c r="AG488">
        <v>-2.5239999999999999E-2</v>
      </c>
      <c r="AH488">
        <v>-2.5163000000000001E-2</v>
      </c>
      <c r="AI488" s="9">
        <v>-3.4000000000000002E-2</v>
      </c>
    </row>
    <row r="489" spans="1:35" x14ac:dyDescent="0.35">
      <c r="A489" t="s">
        <v>77</v>
      </c>
      <c r="B489" t="s">
        <v>1052</v>
      </c>
      <c r="C489" t="s">
        <v>1051</v>
      </c>
      <c r="D489" t="s">
        <v>55</v>
      </c>
      <c r="F489">
        <v>-6.5519999999999995E-2</v>
      </c>
      <c r="G489">
        <v>-2.9173000000000001E-2</v>
      </c>
      <c r="H489">
        <v>-2.8670000000000001E-2</v>
      </c>
      <c r="I489">
        <v>-2.8198999999999998E-2</v>
      </c>
      <c r="J489">
        <v>-2.7040000000000002E-2</v>
      </c>
      <c r="K489">
        <v>-2.6893E-2</v>
      </c>
      <c r="L489">
        <v>-2.6630999999999998E-2</v>
      </c>
      <c r="M489">
        <v>-2.6343999999999999E-2</v>
      </c>
      <c r="N489">
        <v>-2.6467000000000001E-2</v>
      </c>
      <c r="O489">
        <v>-2.6414E-2</v>
      </c>
      <c r="P489">
        <v>-2.6203000000000001E-2</v>
      </c>
      <c r="Q489">
        <v>-2.6224999999999998E-2</v>
      </c>
      <c r="R489">
        <v>-2.6103999999999999E-2</v>
      </c>
      <c r="S489">
        <v>-2.5949E-2</v>
      </c>
      <c r="T489">
        <v>-2.5862E-2</v>
      </c>
      <c r="U489">
        <v>-2.5533E-2</v>
      </c>
      <c r="V489">
        <v>-2.5253999999999999E-2</v>
      </c>
      <c r="W489">
        <v>-2.5125999999999999E-2</v>
      </c>
      <c r="X489">
        <v>-2.4844999999999999E-2</v>
      </c>
      <c r="Y489">
        <v>-2.4353E-2</v>
      </c>
      <c r="Z489">
        <v>-2.385E-2</v>
      </c>
      <c r="AA489">
        <v>-2.3626999999999999E-2</v>
      </c>
      <c r="AB489">
        <v>-2.332E-2</v>
      </c>
      <c r="AC489">
        <v>-2.3206000000000001E-2</v>
      </c>
      <c r="AD489">
        <v>-2.3029999999999998E-2</v>
      </c>
      <c r="AE489">
        <v>-2.2887000000000001E-2</v>
      </c>
      <c r="AF489">
        <v>-2.2693999999999999E-2</v>
      </c>
      <c r="AG489">
        <v>-2.2394000000000001E-2</v>
      </c>
      <c r="AH489">
        <v>-2.2461999999999999E-2</v>
      </c>
      <c r="AI489" s="9">
        <v>-3.7999999999999999E-2</v>
      </c>
    </row>
    <row r="490" spans="1:35" x14ac:dyDescent="0.35">
      <c r="A490" t="s">
        <v>394</v>
      </c>
      <c r="B490" t="s">
        <v>1050</v>
      </c>
      <c r="D490" t="s">
        <v>55</v>
      </c>
    </row>
    <row r="491" spans="1:35" x14ac:dyDescent="0.35">
      <c r="A491" t="s">
        <v>75</v>
      </c>
      <c r="B491" t="s">
        <v>393</v>
      </c>
      <c r="C491" t="s">
        <v>392</v>
      </c>
      <c r="D491" t="s">
        <v>55</v>
      </c>
      <c r="F491">
        <v>9.694483</v>
      </c>
      <c r="G491">
        <v>9.0405219999999993</v>
      </c>
      <c r="H491">
        <v>9.4110289999999992</v>
      </c>
      <c r="I491">
        <v>8.6470579999999995</v>
      </c>
      <c r="J491">
        <v>7.5168629999999999</v>
      </c>
      <c r="K491">
        <v>6.5015349999999996</v>
      </c>
      <c r="L491">
        <v>5.5293720000000004</v>
      </c>
      <c r="M491">
        <v>4.8016839999999998</v>
      </c>
      <c r="N491">
        <v>4.3969440000000004</v>
      </c>
      <c r="O491">
        <v>4.3077800000000002</v>
      </c>
      <c r="P491">
        <v>4.2720840000000004</v>
      </c>
      <c r="Q491">
        <v>4.3385850000000001</v>
      </c>
      <c r="R491">
        <v>4.2996169999999996</v>
      </c>
      <c r="S491">
        <v>4.3025219999999997</v>
      </c>
      <c r="T491">
        <v>4.2609700000000004</v>
      </c>
      <c r="U491">
        <v>4.1610040000000001</v>
      </c>
      <c r="V491">
        <v>4.0027169999999996</v>
      </c>
      <c r="W491">
        <v>3.909357</v>
      </c>
      <c r="X491">
        <v>3.8068559999999998</v>
      </c>
      <c r="Y491">
        <v>3.8240850000000002</v>
      </c>
      <c r="Z491">
        <v>3.8151120000000001</v>
      </c>
      <c r="AA491">
        <v>3.7632509999999999</v>
      </c>
      <c r="AB491">
        <v>3.6459890000000001</v>
      </c>
      <c r="AC491">
        <v>3.548136</v>
      </c>
      <c r="AD491">
        <v>3.4636490000000002</v>
      </c>
      <c r="AE491">
        <v>3.4229319999999999</v>
      </c>
      <c r="AF491">
        <v>3.3332199999999998</v>
      </c>
      <c r="AG491">
        <v>3.3112200000000001</v>
      </c>
      <c r="AH491">
        <v>3.208326</v>
      </c>
      <c r="AI491" s="9">
        <v>-3.9E-2</v>
      </c>
    </row>
    <row r="492" spans="1:35" x14ac:dyDescent="0.35">
      <c r="A492" t="s">
        <v>76</v>
      </c>
      <c r="B492" t="s">
        <v>1049</v>
      </c>
      <c r="C492" t="s">
        <v>1048</v>
      </c>
      <c r="D492" t="s">
        <v>55</v>
      </c>
      <c r="F492">
        <v>9.7010349999999992</v>
      </c>
      <c r="G492">
        <v>8.9948309999999996</v>
      </c>
      <c r="H492">
        <v>9.4875690000000006</v>
      </c>
      <c r="I492">
        <v>8.4774410000000007</v>
      </c>
      <c r="J492">
        <v>7.2655120000000002</v>
      </c>
      <c r="K492">
        <v>5.9940360000000004</v>
      </c>
      <c r="L492">
        <v>5.11653</v>
      </c>
      <c r="M492">
        <v>4.3278220000000003</v>
      </c>
      <c r="N492">
        <v>3.8699789999999998</v>
      </c>
      <c r="O492">
        <v>3.760478</v>
      </c>
      <c r="P492">
        <v>3.734394</v>
      </c>
      <c r="Q492">
        <v>3.9646880000000002</v>
      </c>
      <c r="R492">
        <v>3.7692540000000001</v>
      </c>
      <c r="S492">
        <v>3.6692680000000002</v>
      </c>
      <c r="T492">
        <v>3.5904020000000001</v>
      </c>
      <c r="U492">
        <v>3.5792709999999999</v>
      </c>
      <c r="V492">
        <v>3.3880780000000001</v>
      </c>
      <c r="W492">
        <v>3.2874479999999999</v>
      </c>
      <c r="X492">
        <v>3.2449219999999999</v>
      </c>
      <c r="Y492">
        <v>3.2369150000000002</v>
      </c>
      <c r="Z492">
        <v>3.2062710000000001</v>
      </c>
      <c r="AA492">
        <v>3.1272799999999998</v>
      </c>
      <c r="AB492">
        <v>2.9794510000000001</v>
      </c>
      <c r="AC492">
        <v>2.891149</v>
      </c>
      <c r="AD492">
        <v>2.8448509999999998</v>
      </c>
      <c r="AE492">
        <v>2.8194430000000001</v>
      </c>
      <c r="AF492">
        <v>2.776329</v>
      </c>
      <c r="AG492">
        <v>2.7270479999999999</v>
      </c>
      <c r="AH492">
        <v>2.7165900000000001</v>
      </c>
      <c r="AI492" s="9">
        <v>-4.3999999999999997E-2</v>
      </c>
    </row>
    <row r="493" spans="1:35" x14ac:dyDescent="0.35">
      <c r="A493" t="s">
        <v>77</v>
      </c>
      <c r="B493" t="s">
        <v>1047</v>
      </c>
      <c r="C493" t="s">
        <v>1046</v>
      </c>
      <c r="D493" t="s">
        <v>55</v>
      </c>
      <c r="F493">
        <v>9.7041470000000007</v>
      </c>
      <c r="G493">
        <v>9.1356549999999999</v>
      </c>
      <c r="H493">
        <v>9.4427430000000001</v>
      </c>
      <c r="I493">
        <v>8.1458010000000005</v>
      </c>
      <c r="J493">
        <v>6.4394660000000004</v>
      </c>
      <c r="K493">
        <v>4.8531550000000001</v>
      </c>
      <c r="L493">
        <v>3.6972160000000001</v>
      </c>
      <c r="M493">
        <v>3.168609</v>
      </c>
      <c r="N493">
        <v>3.071437</v>
      </c>
      <c r="O493">
        <v>3.2982659999999999</v>
      </c>
      <c r="P493">
        <v>3.5432459999999999</v>
      </c>
      <c r="Q493">
        <v>3.7836270000000001</v>
      </c>
      <c r="R493">
        <v>3.6305179999999999</v>
      </c>
      <c r="S493">
        <v>3.6847789999999998</v>
      </c>
      <c r="T493">
        <v>3.6754229999999999</v>
      </c>
      <c r="U493">
        <v>3.674309</v>
      </c>
      <c r="V493">
        <v>3.5473469999999998</v>
      </c>
      <c r="W493">
        <v>3.5261659999999999</v>
      </c>
      <c r="X493">
        <v>3.4952990000000002</v>
      </c>
      <c r="Y493">
        <v>3.5062799999999998</v>
      </c>
      <c r="Z493">
        <v>3.4748929999999998</v>
      </c>
      <c r="AA493">
        <v>3.438739</v>
      </c>
      <c r="AB493">
        <v>3.4363830000000002</v>
      </c>
      <c r="AC493">
        <v>3.3198840000000001</v>
      </c>
      <c r="AD493">
        <v>3.163446</v>
      </c>
      <c r="AE493">
        <v>3.009598</v>
      </c>
      <c r="AF493">
        <v>2.9374060000000002</v>
      </c>
      <c r="AG493">
        <v>2.906657</v>
      </c>
      <c r="AH493">
        <v>2.8593649999999999</v>
      </c>
      <c r="AI493" s="9">
        <v>-4.2999999999999997E-2</v>
      </c>
    </row>
    <row r="494" spans="1:35" x14ac:dyDescent="0.35">
      <c r="A494" t="s">
        <v>21</v>
      </c>
      <c r="B494" t="s">
        <v>1045</v>
      </c>
      <c r="D494" t="s">
        <v>55</v>
      </c>
    </row>
    <row r="495" spans="1:35" x14ac:dyDescent="0.35">
      <c r="A495" t="s">
        <v>75</v>
      </c>
      <c r="B495" t="s">
        <v>391</v>
      </c>
      <c r="C495" t="s">
        <v>390</v>
      </c>
      <c r="D495" t="s">
        <v>55</v>
      </c>
      <c r="F495">
        <v>8.0646540000000009</v>
      </c>
      <c r="G495">
        <v>8.1872109999999996</v>
      </c>
      <c r="H495">
        <v>8.2466290000000004</v>
      </c>
      <c r="I495">
        <v>8.1719659999999994</v>
      </c>
      <c r="J495">
        <v>8.0928570000000004</v>
      </c>
      <c r="K495">
        <v>8.0927190000000007</v>
      </c>
      <c r="L495">
        <v>7.9974689999999997</v>
      </c>
      <c r="M495">
        <v>7.9973400000000003</v>
      </c>
      <c r="N495">
        <v>7.9187440000000002</v>
      </c>
      <c r="O495">
        <v>7.9187969999999996</v>
      </c>
      <c r="P495">
        <v>7.9188850000000004</v>
      </c>
      <c r="Q495">
        <v>7.47281</v>
      </c>
      <c r="R495">
        <v>7.4032179999999999</v>
      </c>
      <c r="S495">
        <v>7.3139329999999996</v>
      </c>
      <c r="T495">
        <v>7.1458170000000001</v>
      </c>
      <c r="U495">
        <v>7.0316359999999998</v>
      </c>
      <c r="V495">
        <v>6.8371979999999999</v>
      </c>
      <c r="W495">
        <v>6.734248</v>
      </c>
      <c r="X495">
        <v>6.5336410000000003</v>
      </c>
      <c r="Y495">
        <v>6.5354080000000003</v>
      </c>
      <c r="Z495">
        <v>6.5385289999999996</v>
      </c>
      <c r="AA495">
        <v>6.5412020000000002</v>
      </c>
      <c r="AB495">
        <v>6.5441659999999997</v>
      </c>
      <c r="AC495">
        <v>6.5441919999999998</v>
      </c>
      <c r="AD495">
        <v>6.5416629999999998</v>
      </c>
      <c r="AE495">
        <v>6.5396289999999997</v>
      </c>
      <c r="AF495">
        <v>6.5306360000000003</v>
      </c>
      <c r="AG495">
        <v>6.5318709999999998</v>
      </c>
      <c r="AH495">
        <v>6.5277070000000004</v>
      </c>
      <c r="AI495" s="9">
        <v>-8.0000000000000002E-3</v>
      </c>
    </row>
    <row r="496" spans="1:35" x14ac:dyDescent="0.35">
      <c r="A496" t="s">
        <v>76</v>
      </c>
      <c r="B496" t="s">
        <v>1044</v>
      </c>
      <c r="C496" t="s">
        <v>1043</v>
      </c>
      <c r="D496" t="s">
        <v>55</v>
      </c>
      <c r="F496">
        <v>8.0646550000000001</v>
      </c>
      <c r="G496">
        <v>8.1872109999999996</v>
      </c>
      <c r="H496">
        <v>8.2466629999999999</v>
      </c>
      <c r="I496">
        <v>8.1719840000000001</v>
      </c>
      <c r="J496">
        <v>8.0927249999999997</v>
      </c>
      <c r="K496">
        <v>8.0928830000000005</v>
      </c>
      <c r="L496">
        <v>7.9187339999999997</v>
      </c>
      <c r="M496">
        <v>7.9187440000000002</v>
      </c>
      <c r="N496">
        <v>7.9186540000000001</v>
      </c>
      <c r="O496">
        <v>7.9186490000000003</v>
      </c>
      <c r="P496">
        <v>7.9187599999999998</v>
      </c>
      <c r="Q496">
        <v>7.2139530000000001</v>
      </c>
      <c r="R496">
        <v>7.1331360000000004</v>
      </c>
      <c r="S496">
        <v>7.1179459999999999</v>
      </c>
      <c r="T496">
        <v>6.9186620000000003</v>
      </c>
      <c r="U496">
        <v>6.6014710000000001</v>
      </c>
      <c r="V496">
        <v>6.501925</v>
      </c>
      <c r="W496">
        <v>6.5020639999999998</v>
      </c>
      <c r="X496">
        <v>6.2062900000000001</v>
      </c>
      <c r="Y496">
        <v>6.2062799999999996</v>
      </c>
      <c r="Z496">
        <v>6.2062730000000004</v>
      </c>
      <c r="AA496">
        <v>6.2062710000000001</v>
      </c>
      <c r="AB496">
        <v>6.2104280000000003</v>
      </c>
      <c r="AC496">
        <v>6.2060149999999998</v>
      </c>
      <c r="AD496">
        <v>6.1036109999999999</v>
      </c>
      <c r="AE496">
        <v>6.0999819999999998</v>
      </c>
      <c r="AF496">
        <v>6.0897360000000003</v>
      </c>
      <c r="AG496">
        <v>6.0904179999999997</v>
      </c>
      <c r="AH496">
        <v>6.088203</v>
      </c>
      <c r="AI496" s="9">
        <v>-0.01</v>
      </c>
    </row>
    <row r="497" spans="1:35" x14ac:dyDescent="0.35">
      <c r="A497" t="s">
        <v>77</v>
      </c>
      <c r="B497" t="s">
        <v>1042</v>
      </c>
      <c r="C497" t="s">
        <v>1041</v>
      </c>
      <c r="D497" t="s">
        <v>55</v>
      </c>
      <c r="F497">
        <v>8.0643200000000004</v>
      </c>
      <c r="G497">
        <v>8.1872109999999996</v>
      </c>
      <c r="H497">
        <v>8.2466340000000002</v>
      </c>
      <c r="I497">
        <v>8.17197</v>
      </c>
      <c r="J497">
        <v>8.0928579999999997</v>
      </c>
      <c r="K497">
        <v>8.0927240000000005</v>
      </c>
      <c r="L497">
        <v>7.9971920000000001</v>
      </c>
      <c r="M497">
        <v>7.9973470000000004</v>
      </c>
      <c r="N497">
        <v>7.9973770000000002</v>
      </c>
      <c r="O497">
        <v>7.9974049999999997</v>
      </c>
      <c r="P497">
        <v>7.9974160000000003</v>
      </c>
      <c r="Q497">
        <v>7.51023</v>
      </c>
      <c r="R497">
        <v>7.4168390000000004</v>
      </c>
      <c r="S497">
        <v>7.2760699999999998</v>
      </c>
      <c r="T497">
        <v>7.1049490000000004</v>
      </c>
      <c r="U497">
        <v>6.8194569999999999</v>
      </c>
      <c r="V497">
        <v>6.721895</v>
      </c>
      <c r="W497">
        <v>6.7247199999999996</v>
      </c>
      <c r="X497">
        <v>6.4036220000000004</v>
      </c>
      <c r="Y497">
        <v>6.4036220000000004</v>
      </c>
      <c r="Z497">
        <v>6.4036220000000004</v>
      </c>
      <c r="AA497">
        <v>6.3094869999999998</v>
      </c>
      <c r="AB497">
        <v>6.3094869999999998</v>
      </c>
      <c r="AC497">
        <v>6.2060389999999996</v>
      </c>
      <c r="AD497">
        <v>6.2060389999999996</v>
      </c>
      <c r="AE497">
        <v>6.179754</v>
      </c>
      <c r="AF497">
        <v>6.169054</v>
      </c>
      <c r="AG497">
        <v>6.1778589999999998</v>
      </c>
      <c r="AH497">
        <v>6.1803670000000004</v>
      </c>
      <c r="AI497" s="9">
        <v>-8.9999999999999993E-3</v>
      </c>
    </row>
    <row r="498" spans="1:35" x14ac:dyDescent="0.35">
      <c r="A498" t="s">
        <v>104</v>
      </c>
      <c r="B498" t="s">
        <v>1040</v>
      </c>
      <c r="D498" t="s">
        <v>55</v>
      </c>
    </row>
    <row r="499" spans="1:35" x14ac:dyDescent="0.35">
      <c r="A499" t="s">
        <v>75</v>
      </c>
      <c r="B499" t="s">
        <v>389</v>
      </c>
      <c r="C499" t="s">
        <v>388</v>
      </c>
      <c r="D499" t="s">
        <v>55</v>
      </c>
      <c r="F499">
        <v>0.918076</v>
      </c>
      <c r="G499">
        <v>0.98457799999999995</v>
      </c>
      <c r="H499">
        <v>0.91028900000000001</v>
      </c>
      <c r="I499">
        <v>0.90657900000000002</v>
      </c>
      <c r="J499">
        <v>0.90483100000000005</v>
      </c>
      <c r="K499">
        <v>0.90374500000000002</v>
      </c>
      <c r="L499">
        <v>0.90679799999999999</v>
      </c>
      <c r="M499">
        <v>0.90332000000000001</v>
      </c>
      <c r="N499">
        <v>0.89893800000000001</v>
      </c>
      <c r="O499">
        <v>0.89509300000000003</v>
      </c>
      <c r="P499">
        <v>0.89138700000000004</v>
      </c>
      <c r="Q499">
        <v>0.89019999999999999</v>
      </c>
      <c r="R499">
        <v>0.89020600000000005</v>
      </c>
      <c r="S499">
        <v>0.89728600000000003</v>
      </c>
      <c r="T499">
        <v>0.89668300000000001</v>
      </c>
      <c r="U499">
        <v>0.89757100000000001</v>
      </c>
      <c r="V499">
        <v>0.89926799999999996</v>
      </c>
      <c r="W499">
        <v>0.90170099999999997</v>
      </c>
      <c r="X499">
        <v>0.90580700000000003</v>
      </c>
      <c r="Y499">
        <v>0.91853799999999997</v>
      </c>
      <c r="Z499">
        <v>0.92452100000000004</v>
      </c>
      <c r="AA499">
        <v>0.93119799999999997</v>
      </c>
      <c r="AB499">
        <v>0.93196400000000001</v>
      </c>
      <c r="AC499">
        <v>0.93861300000000003</v>
      </c>
      <c r="AD499">
        <v>0.94881700000000002</v>
      </c>
      <c r="AE499">
        <v>0.96047800000000005</v>
      </c>
      <c r="AF499">
        <v>0.98155700000000001</v>
      </c>
      <c r="AG499">
        <v>0.99059399999999997</v>
      </c>
      <c r="AH499">
        <v>0.99686799999999998</v>
      </c>
      <c r="AI499" s="9">
        <v>3.0000000000000001E-3</v>
      </c>
    </row>
    <row r="500" spans="1:35" x14ac:dyDescent="0.35">
      <c r="A500" t="s">
        <v>76</v>
      </c>
      <c r="B500" t="s">
        <v>1039</v>
      </c>
      <c r="C500" t="s">
        <v>1038</v>
      </c>
      <c r="D500" t="s">
        <v>55</v>
      </c>
      <c r="F500">
        <v>0.91886299999999999</v>
      </c>
      <c r="G500">
        <v>0.95928899999999995</v>
      </c>
      <c r="H500">
        <v>0.89470099999999997</v>
      </c>
      <c r="I500">
        <v>0.88769500000000001</v>
      </c>
      <c r="J500">
        <v>0.88921600000000001</v>
      </c>
      <c r="K500">
        <v>0.88703799999999999</v>
      </c>
      <c r="L500">
        <v>0.88403699999999996</v>
      </c>
      <c r="M500">
        <v>0.88040700000000005</v>
      </c>
      <c r="N500">
        <v>0.87613300000000005</v>
      </c>
      <c r="O500">
        <v>0.87914700000000001</v>
      </c>
      <c r="P500">
        <v>0.87628099999999998</v>
      </c>
      <c r="Q500">
        <v>0.87489799999999995</v>
      </c>
      <c r="R500">
        <v>0.87347900000000001</v>
      </c>
      <c r="S500">
        <v>0.87825600000000004</v>
      </c>
      <c r="T500">
        <v>0.87498799999999999</v>
      </c>
      <c r="U500">
        <v>0.87349200000000005</v>
      </c>
      <c r="V500">
        <v>0.87319899999999995</v>
      </c>
      <c r="W500">
        <v>0.87377499999999997</v>
      </c>
      <c r="X500">
        <v>0.87549299999999997</v>
      </c>
      <c r="Y500">
        <v>0.885409</v>
      </c>
      <c r="Z500">
        <v>0.88875499999999996</v>
      </c>
      <c r="AA500">
        <v>0.89312899999999995</v>
      </c>
      <c r="AB500">
        <v>0.89893400000000001</v>
      </c>
      <c r="AC500">
        <v>0.90595300000000001</v>
      </c>
      <c r="AD500">
        <v>0.91728600000000005</v>
      </c>
      <c r="AE500">
        <v>0.92402600000000001</v>
      </c>
      <c r="AF500">
        <v>0.93494200000000005</v>
      </c>
      <c r="AG500">
        <v>0.94704100000000002</v>
      </c>
      <c r="AH500">
        <v>0.95890200000000003</v>
      </c>
      <c r="AI500" s="9">
        <v>2E-3</v>
      </c>
    </row>
    <row r="501" spans="1:35" x14ac:dyDescent="0.35">
      <c r="A501" t="s">
        <v>77</v>
      </c>
      <c r="B501" t="s">
        <v>1037</v>
      </c>
      <c r="C501" t="s">
        <v>1036</v>
      </c>
      <c r="D501" t="s">
        <v>55</v>
      </c>
      <c r="F501">
        <v>0.91346700000000003</v>
      </c>
      <c r="G501">
        <v>0.90254000000000001</v>
      </c>
      <c r="H501">
        <v>0.90900899999999996</v>
      </c>
      <c r="I501">
        <v>0.91151199999999999</v>
      </c>
      <c r="J501">
        <v>0.910771</v>
      </c>
      <c r="K501">
        <v>0.90900999999999998</v>
      </c>
      <c r="L501">
        <v>0.90470300000000003</v>
      </c>
      <c r="M501">
        <v>0.90234700000000001</v>
      </c>
      <c r="N501">
        <v>0.89463800000000004</v>
      </c>
      <c r="O501">
        <v>0.88637999999999995</v>
      </c>
      <c r="P501">
        <v>0.876637</v>
      </c>
      <c r="Q501">
        <v>0.87193699999999996</v>
      </c>
      <c r="R501">
        <v>0.87389499999999998</v>
      </c>
      <c r="S501">
        <v>0.86053000000000002</v>
      </c>
      <c r="T501">
        <v>0.85271300000000005</v>
      </c>
      <c r="U501">
        <v>0.84645099999999995</v>
      </c>
      <c r="V501">
        <v>0.84141900000000003</v>
      </c>
      <c r="W501">
        <v>0.83800799999999998</v>
      </c>
      <c r="X501">
        <v>0.83623800000000004</v>
      </c>
      <c r="Y501">
        <v>0.84774000000000005</v>
      </c>
      <c r="Z501">
        <v>0.854684</v>
      </c>
      <c r="AA501">
        <v>0.85602900000000004</v>
      </c>
      <c r="AB501">
        <v>0.85885</v>
      </c>
      <c r="AC501">
        <v>0.86422200000000005</v>
      </c>
      <c r="AD501">
        <v>0.87159799999999998</v>
      </c>
      <c r="AE501">
        <v>0.88969900000000002</v>
      </c>
      <c r="AF501">
        <v>0.899038</v>
      </c>
      <c r="AG501">
        <v>0.91007300000000002</v>
      </c>
      <c r="AH501">
        <v>0.92292700000000005</v>
      </c>
      <c r="AI501" s="9">
        <v>0</v>
      </c>
    </row>
    <row r="502" spans="1:35" x14ac:dyDescent="0.35">
      <c r="A502" t="s">
        <v>387</v>
      </c>
      <c r="B502" t="s">
        <v>1035</v>
      </c>
      <c r="D502" t="s">
        <v>55</v>
      </c>
    </row>
    <row r="503" spans="1:35" x14ac:dyDescent="0.35">
      <c r="A503" t="s">
        <v>75</v>
      </c>
      <c r="B503" t="s">
        <v>386</v>
      </c>
      <c r="C503" t="s">
        <v>385</v>
      </c>
      <c r="D503" t="s">
        <v>55</v>
      </c>
      <c r="F503">
        <v>10.244598999999999</v>
      </c>
      <c r="G503">
        <v>10.874525999999999</v>
      </c>
      <c r="H503">
        <v>11.431581</v>
      </c>
      <c r="I503">
        <v>12.932684</v>
      </c>
      <c r="J503">
        <v>14.639704999999999</v>
      </c>
      <c r="K503">
        <v>16.351459999999999</v>
      </c>
      <c r="L503">
        <v>17.800834999999999</v>
      </c>
      <c r="M503">
        <v>18.824017999999999</v>
      </c>
      <c r="N503">
        <v>19.712654000000001</v>
      </c>
      <c r="O503">
        <v>20.355715</v>
      </c>
      <c r="P503">
        <v>20.998270000000002</v>
      </c>
      <c r="Q503">
        <v>21.755766000000001</v>
      </c>
      <c r="R503">
        <v>22.368359000000002</v>
      </c>
      <c r="S503">
        <v>22.848312</v>
      </c>
      <c r="T503">
        <v>23.335761999999999</v>
      </c>
      <c r="U503">
        <v>23.691105</v>
      </c>
      <c r="V503">
        <v>23.983837000000001</v>
      </c>
      <c r="W503">
        <v>24.157717000000002</v>
      </c>
      <c r="X503">
        <v>24.454260000000001</v>
      </c>
      <c r="Y503">
        <v>24.603586</v>
      </c>
      <c r="Z503">
        <v>24.851364</v>
      </c>
      <c r="AA503">
        <v>25.131564999999998</v>
      </c>
      <c r="AB503">
        <v>25.537025</v>
      </c>
      <c r="AC503">
        <v>25.909030999999999</v>
      </c>
      <c r="AD503">
        <v>26.340793999999999</v>
      </c>
      <c r="AE503">
        <v>26.707926</v>
      </c>
      <c r="AF503">
        <v>27.07497</v>
      </c>
      <c r="AG503">
        <v>27.371600999999998</v>
      </c>
      <c r="AH503">
        <v>27.815365</v>
      </c>
      <c r="AI503" s="9">
        <v>3.5999999999999997E-2</v>
      </c>
    </row>
    <row r="504" spans="1:35" x14ac:dyDescent="0.35">
      <c r="A504" t="s">
        <v>76</v>
      </c>
      <c r="B504" t="s">
        <v>1034</v>
      </c>
      <c r="C504" t="s">
        <v>1033</v>
      </c>
      <c r="D504" t="s">
        <v>55</v>
      </c>
      <c r="F504">
        <v>10.242004</v>
      </c>
      <c r="G504">
        <v>10.732590999999999</v>
      </c>
      <c r="H504">
        <v>11.318659</v>
      </c>
      <c r="I504">
        <v>12.850496</v>
      </c>
      <c r="J504">
        <v>14.509703999999999</v>
      </c>
      <c r="K504">
        <v>16.244517999999999</v>
      </c>
      <c r="L504">
        <v>17.655287000000001</v>
      </c>
      <c r="M504">
        <v>18.944405</v>
      </c>
      <c r="N504">
        <v>19.724813000000001</v>
      </c>
      <c r="O504">
        <v>20.259771000000001</v>
      </c>
      <c r="P504">
        <v>20.698136999999999</v>
      </c>
      <c r="Q504">
        <v>21.443515999999999</v>
      </c>
      <c r="R504">
        <v>22.242079</v>
      </c>
      <c r="S504">
        <v>23.077824</v>
      </c>
      <c r="T504">
        <v>23.757994</v>
      </c>
      <c r="U504">
        <v>24.103442999999999</v>
      </c>
      <c r="V504">
        <v>24.329747999999999</v>
      </c>
      <c r="W504">
        <v>24.277239000000002</v>
      </c>
      <c r="X504">
        <v>24.398745000000002</v>
      </c>
      <c r="Y504">
        <v>24.647849999999998</v>
      </c>
      <c r="Z504">
        <v>24.993691999999999</v>
      </c>
      <c r="AA504">
        <v>25.290006999999999</v>
      </c>
      <c r="AB504">
        <v>25.525623</v>
      </c>
      <c r="AC504">
        <v>25.786615000000001</v>
      </c>
      <c r="AD504">
        <v>26.097975000000002</v>
      </c>
      <c r="AE504">
        <v>26.359158999999998</v>
      </c>
      <c r="AF504">
        <v>26.703244999999999</v>
      </c>
      <c r="AG504">
        <v>26.991385999999999</v>
      </c>
      <c r="AH504">
        <v>27.149483</v>
      </c>
      <c r="AI504" s="9">
        <v>3.5000000000000003E-2</v>
      </c>
    </row>
    <row r="505" spans="1:35" x14ac:dyDescent="0.35">
      <c r="A505" t="s">
        <v>77</v>
      </c>
      <c r="B505" t="s">
        <v>1032</v>
      </c>
      <c r="C505" t="s">
        <v>1031</v>
      </c>
      <c r="D505" t="s">
        <v>55</v>
      </c>
      <c r="F505">
        <v>10.241467999999999</v>
      </c>
      <c r="G505">
        <v>10.807331</v>
      </c>
      <c r="H505">
        <v>11.401648</v>
      </c>
      <c r="I505">
        <v>12.976152000000001</v>
      </c>
      <c r="J505">
        <v>14.606109999999999</v>
      </c>
      <c r="K505">
        <v>16.032591</v>
      </c>
      <c r="L505">
        <v>17.079691</v>
      </c>
      <c r="M505">
        <v>17.860818999999999</v>
      </c>
      <c r="N505">
        <v>18.180264999999999</v>
      </c>
      <c r="O505">
        <v>18.376519999999999</v>
      </c>
      <c r="P505">
        <v>18.656796</v>
      </c>
      <c r="Q505">
        <v>19.295013000000001</v>
      </c>
      <c r="R505">
        <v>20.169675999999999</v>
      </c>
      <c r="S505">
        <v>20.769929999999999</v>
      </c>
      <c r="T505">
        <v>21.481833999999999</v>
      </c>
      <c r="U505">
        <v>22.129818</v>
      </c>
      <c r="V505">
        <v>22.616963999999999</v>
      </c>
      <c r="W505">
        <v>22.961960000000001</v>
      </c>
      <c r="X505">
        <v>23.528708999999999</v>
      </c>
      <c r="Y505">
        <v>23.910896000000001</v>
      </c>
      <c r="Z505">
        <v>24.551387999999999</v>
      </c>
      <c r="AA505">
        <v>24.992557999999999</v>
      </c>
      <c r="AB505">
        <v>25.476990000000001</v>
      </c>
      <c r="AC505">
        <v>26.142254000000001</v>
      </c>
      <c r="AD505">
        <v>26.771612000000001</v>
      </c>
      <c r="AE505">
        <v>27.219296</v>
      </c>
      <c r="AF505">
        <v>27.563635000000001</v>
      </c>
      <c r="AG505">
        <v>27.874255999999999</v>
      </c>
      <c r="AH505">
        <v>28.180351000000002</v>
      </c>
      <c r="AI505" s="9">
        <v>3.6999999999999998E-2</v>
      </c>
    </row>
    <row r="506" spans="1:35" x14ac:dyDescent="0.35">
      <c r="A506" t="s">
        <v>384</v>
      </c>
      <c r="B506" t="s">
        <v>1030</v>
      </c>
      <c r="D506" t="s">
        <v>55</v>
      </c>
    </row>
    <row r="507" spans="1:35" x14ac:dyDescent="0.35">
      <c r="A507" t="s">
        <v>75</v>
      </c>
      <c r="B507" t="s">
        <v>383</v>
      </c>
      <c r="C507" t="s">
        <v>382</v>
      </c>
      <c r="D507" t="s">
        <v>55</v>
      </c>
      <c r="F507">
        <v>5.3899999999999998E-4</v>
      </c>
      <c r="G507">
        <v>6.5099999999999999E-4</v>
      </c>
      <c r="H507">
        <v>7.6499999999999995E-4</v>
      </c>
      <c r="I507">
        <v>8.5400000000000005E-4</v>
      </c>
      <c r="J507">
        <v>9.4399999999999996E-4</v>
      </c>
      <c r="K507">
        <v>1.0280000000000001E-3</v>
      </c>
      <c r="L507">
        <v>1.114E-3</v>
      </c>
      <c r="M507">
        <v>1.1919999999999999E-3</v>
      </c>
      <c r="N507">
        <v>1.2719999999999999E-3</v>
      </c>
      <c r="O507">
        <v>1.351E-3</v>
      </c>
      <c r="P507">
        <v>1.428E-3</v>
      </c>
      <c r="Q507">
        <v>1.503E-3</v>
      </c>
      <c r="R507">
        <v>1.5770000000000001E-3</v>
      </c>
      <c r="S507">
        <v>1.65E-3</v>
      </c>
      <c r="T507">
        <v>1.717E-3</v>
      </c>
      <c r="U507">
        <v>1.7830000000000001E-3</v>
      </c>
      <c r="V507">
        <v>1.8439999999999999E-3</v>
      </c>
      <c r="W507">
        <v>1.8990000000000001E-3</v>
      </c>
      <c r="X507">
        <v>1.946E-3</v>
      </c>
      <c r="Y507">
        <v>1.9870000000000001E-3</v>
      </c>
      <c r="Z507">
        <v>2.0279999999999999E-3</v>
      </c>
      <c r="AA507">
        <v>2.0590000000000001E-3</v>
      </c>
      <c r="AB507">
        <v>2.0860000000000002E-3</v>
      </c>
      <c r="AC507">
        <v>2.1080000000000001E-3</v>
      </c>
      <c r="AD507">
        <v>2.1329999999999999E-3</v>
      </c>
      <c r="AE507">
        <v>2.16E-3</v>
      </c>
      <c r="AF507">
        <v>2.1840000000000002E-3</v>
      </c>
      <c r="AG507">
        <v>2.2070000000000002E-3</v>
      </c>
      <c r="AH507">
        <v>2.2300000000000002E-3</v>
      </c>
      <c r="AI507" s="9">
        <v>5.1999999999999998E-2</v>
      </c>
    </row>
    <row r="508" spans="1:35" x14ac:dyDescent="0.35">
      <c r="A508" t="s">
        <v>76</v>
      </c>
      <c r="B508" t="s">
        <v>1029</v>
      </c>
      <c r="C508" t="s">
        <v>1028</v>
      </c>
      <c r="D508" t="s">
        <v>55</v>
      </c>
      <c r="F508">
        <v>5.3200000000000003E-4</v>
      </c>
      <c r="G508">
        <v>6.2699999999999995E-4</v>
      </c>
      <c r="H508">
        <v>7.2199999999999999E-4</v>
      </c>
      <c r="I508">
        <v>7.9699999999999997E-4</v>
      </c>
      <c r="J508">
        <v>8.7299999999999997E-4</v>
      </c>
      <c r="K508">
        <v>9.4399999999999996E-4</v>
      </c>
      <c r="L508">
        <v>1.0150000000000001E-3</v>
      </c>
      <c r="M508">
        <v>1.08E-3</v>
      </c>
      <c r="N508">
        <v>1.1460000000000001E-3</v>
      </c>
      <c r="O508">
        <v>1.2110000000000001E-3</v>
      </c>
      <c r="P508">
        <v>1.274E-3</v>
      </c>
      <c r="Q508">
        <v>1.3339999999999999E-3</v>
      </c>
      <c r="R508">
        <v>1.39E-3</v>
      </c>
      <c r="S508">
        <v>1.4419999999999999E-3</v>
      </c>
      <c r="T508">
        <v>1.488E-3</v>
      </c>
      <c r="U508">
        <v>1.5319999999999999E-3</v>
      </c>
      <c r="V508">
        <v>1.572E-3</v>
      </c>
      <c r="W508">
        <v>1.6069999999999999E-3</v>
      </c>
      <c r="X508">
        <v>1.635E-3</v>
      </c>
      <c r="Y508">
        <v>1.6559999999999999E-3</v>
      </c>
      <c r="Z508">
        <v>1.681E-3</v>
      </c>
      <c r="AA508">
        <v>1.6980000000000001E-3</v>
      </c>
      <c r="AB508">
        <v>1.712E-3</v>
      </c>
      <c r="AC508">
        <v>1.722E-3</v>
      </c>
      <c r="AD508">
        <v>1.7329999999999999E-3</v>
      </c>
      <c r="AE508">
        <v>1.7420000000000001E-3</v>
      </c>
      <c r="AF508">
        <v>1.75E-3</v>
      </c>
      <c r="AG508">
        <v>1.7570000000000001E-3</v>
      </c>
      <c r="AH508">
        <v>1.7639999999999999E-3</v>
      </c>
      <c r="AI508" s="9">
        <v>4.3999999999999997E-2</v>
      </c>
    </row>
    <row r="509" spans="1:35" x14ac:dyDescent="0.35">
      <c r="A509" t="s">
        <v>77</v>
      </c>
      <c r="B509" t="s">
        <v>1027</v>
      </c>
      <c r="C509" t="s">
        <v>1026</v>
      </c>
      <c r="D509" t="s">
        <v>55</v>
      </c>
      <c r="F509">
        <v>5.4600000000000004E-4</v>
      </c>
      <c r="G509">
        <v>6.8099999999999996E-4</v>
      </c>
      <c r="H509">
        <v>8.2100000000000001E-4</v>
      </c>
      <c r="I509">
        <v>9.3999999999999997E-4</v>
      </c>
      <c r="J509">
        <v>1.07E-3</v>
      </c>
      <c r="K509">
        <v>1.193E-3</v>
      </c>
      <c r="L509">
        <v>1.3190000000000001E-3</v>
      </c>
      <c r="M509">
        <v>1.4400000000000001E-3</v>
      </c>
      <c r="N509">
        <v>1.5629999999999999E-3</v>
      </c>
      <c r="O509">
        <v>1.6850000000000001E-3</v>
      </c>
      <c r="P509">
        <v>1.8029999999999999E-3</v>
      </c>
      <c r="Q509">
        <v>1.915E-3</v>
      </c>
      <c r="R509">
        <v>2.0279999999999999E-3</v>
      </c>
      <c r="S509">
        <v>2.1380000000000001E-3</v>
      </c>
      <c r="T509">
        <v>2.2390000000000001E-3</v>
      </c>
      <c r="U509">
        <v>2.3370000000000001E-3</v>
      </c>
      <c r="V509">
        <v>2.4269999999999999E-3</v>
      </c>
      <c r="W509">
        <v>2.5049999999999998E-3</v>
      </c>
      <c r="X509">
        <v>2.5690000000000001E-3</v>
      </c>
      <c r="Y509">
        <v>2.6259999999999999E-3</v>
      </c>
      <c r="Z509">
        <v>2.6800000000000001E-3</v>
      </c>
      <c r="AA509">
        <v>2.722E-3</v>
      </c>
      <c r="AB509">
        <v>2.7569999999999999E-3</v>
      </c>
      <c r="AC509">
        <v>2.7859999999999998E-3</v>
      </c>
      <c r="AD509">
        <v>2.8170000000000001E-3</v>
      </c>
      <c r="AE509">
        <v>2.8419999999999999E-3</v>
      </c>
      <c r="AF509">
        <v>2.8600000000000001E-3</v>
      </c>
      <c r="AG509">
        <v>2.8770000000000002E-3</v>
      </c>
      <c r="AH509">
        <v>2.8930000000000002E-3</v>
      </c>
      <c r="AI509" s="9">
        <v>6.0999999999999999E-2</v>
      </c>
    </row>
    <row r="510" spans="1:35" x14ac:dyDescent="0.35">
      <c r="A510" t="s">
        <v>381</v>
      </c>
      <c r="B510" t="s">
        <v>1025</v>
      </c>
      <c r="D510" t="s">
        <v>55</v>
      </c>
    </row>
    <row r="511" spans="1:35" x14ac:dyDescent="0.35">
      <c r="A511" t="s">
        <v>75</v>
      </c>
      <c r="B511" t="s">
        <v>380</v>
      </c>
      <c r="C511" t="s">
        <v>379</v>
      </c>
      <c r="D511" t="s">
        <v>55</v>
      </c>
      <c r="F511">
        <v>0.124851</v>
      </c>
      <c r="G511">
        <v>0.124851</v>
      </c>
      <c r="H511">
        <v>0.124851</v>
      </c>
      <c r="I511">
        <v>0.124851</v>
      </c>
      <c r="J511">
        <v>0.124851</v>
      </c>
      <c r="K511">
        <v>0.124851</v>
      </c>
      <c r="L511">
        <v>0.124851</v>
      </c>
      <c r="M511">
        <v>0.124851</v>
      </c>
      <c r="N511">
        <v>0.124851</v>
      </c>
      <c r="O511">
        <v>0.124851</v>
      </c>
      <c r="P511">
        <v>0.124851</v>
      </c>
      <c r="Q511">
        <v>0.124851</v>
      </c>
      <c r="R511">
        <v>0.124851</v>
      </c>
      <c r="S511">
        <v>0.124851</v>
      </c>
      <c r="T511">
        <v>0.124851</v>
      </c>
      <c r="U511">
        <v>0.124851</v>
      </c>
      <c r="V511">
        <v>0.124851</v>
      </c>
      <c r="W511">
        <v>0.124851</v>
      </c>
      <c r="X511">
        <v>0.124851</v>
      </c>
      <c r="Y511">
        <v>0.124851</v>
      </c>
      <c r="Z511">
        <v>0.124851</v>
      </c>
      <c r="AA511">
        <v>0.124851</v>
      </c>
      <c r="AB511">
        <v>0.124851</v>
      </c>
      <c r="AC511">
        <v>0.124851</v>
      </c>
      <c r="AD511">
        <v>0.124851</v>
      </c>
      <c r="AE511">
        <v>0.124851</v>
      </c>
      <c r="AF511">
        <v>0.124851</v>
      </c>
      <c r="AG511">
        <v>0.124851</v>
      </c>
      <c r="AH511">
        <v>0.124851</v>
      </c>
      <c r="AI511" s="9">
        <v>0</v>
      </c>
    </row>
    <row r="512" spans="1:35" x14ac:dyDescent="0.35">
      <c r="A512" t="s">
        <v>76</v>
      </c>
      <c r="B512" t="s">
        <v>1024</v>
      </c>
      <c r="C512" t="s">
        <v>1023</v>
      </c>
      <c r="D512" t="s">
        <v>55</v>
      </c>
      <c r="F512">
        <v>0.124851</v>
      </c>
      <c r="G512">
        <v>0.124851</v>
      </c>
      <c r="H512">
        <v>0.124851</v>
      </c>
      <c r="I512">
        <v>0.124851</v>
      </c>
      <c r="J512">
        <v>0.124851</v>
      </c>
      <c r="K512">
        <v>0.124851</v>
      </c>
      <c r="L512">
        <v>0.124851</v>
      </c>
      <c r="M512">
        <v>0.124851</v>
      </c>
      <c r="N512">
        <v>0.124851</v>
      </c>
      <c r="O512">
        <v>0.124851</v>
      </c>
      <c r="P512">
        <v>0.124851</v>
      </c>
      <c r="Q512">
        <v>0.124851</v>
      </c>
      <c r="R512">
        <v>0.124851</v>
      </c>
      <c r="S512">
        <v>0.124851</v>
      </c>
      <c r="T512">
        <v>0.124851</v>
      </c>
      <c r="U512">
        <v>0.124851</v>
      </c>
      <c r="V512">
        <v>0.124851</v>
      </c>
      <c r="W512">
        <v>0.124851</v>
      </c>
      <c r="X512">
        <v>0.124851</v>
      </c>
      <c r="Y512">
        <v>0.124851</v>
      </c>
      <c r="Z512">
        <v>0.124851</v>
      </c>
      <c r="AA512">
        <v>0.124851</v>
      </c>
      <c r="AB512">
        <v>0.124851</v>
      </c>
      <c r="AC512">
        <v>0.124851</v>
      </c>
      <c r="AD512">
        <v>0.124851</v>
      </c>
      <c r="AE512">
        <v>0.124851</v>
      </c>
      <c r="AF512">
        <v>0.124851</v>
      </c>
      <c r="AG512">
        <v>0.124851</v>
      </c>
      <c r="AH512">
        <v>0.124851</v>
      </c>
      <c r="AI512" s="9">
        <v>0</v>
      </c>
    </row>
    <row r="513" spans="1:35" x14ac:dyDescent="0.35">
      <c r="A513" t="s">
        <v>77</v>
      </c>
      <c r="B513" t="s">
        <v>1022</v>
      </c>
      <c r="C513" t="s">
        <v>1021</v>
      </c>
      <c r="D513" t="s">
        <v>55</v>
      </c>
      <c r="F513">
        <v>0.124851</v>
      </c>
      <c r="G513">
        <v>0.124851</v>
      </c>
      <c r="H513">
        <v>0.124851</v>
      </c>
      <c r="I513">
        <v>0.124851</v>
      </c>
      <c r="J513">
        <v>0.124851</v>
      </c>
      <c r="K513">
        <v>0.124851</v>
      </c>
      <c r="L513">
        <v>0.124851</v>
      </c>
      <c r="M513">
        <v>0.124851</v>
      </c>
      <c r="N513">
        <v>0.124851</v>
      </c>
      <c r="O513">
        <v>0.124851</v>
      </c>
      <c r="P513">
        <v>0.124851</v>
      </c>
      <c r="Q513">
        <v>0.124851</v>
      </c>
      <c r="R513">
        <v>0.124851</v>
      </c>
      <c r="S513">
        <v>0.124851</v>
      </c>
      <c r="T513">
        <v>0.124851</v>
      </c>
      <c r="U513">
        <v>0.124851</v>
      </c>
      <c r="V513">
        <v>0.124851</v>
      </c>
      <c r="W513">
        <v>0.124851</v>
      </c>
      <c r="X513">
        <v>0.124851</v>
      </c>
      <c r="Y513">
        <v>0.124851</v>
      </c>
      <c r="Z513">
        <v>0.124851</v>
      </c>
      <c r="AA513">
        <v>0.124851</v>
      </c>
      <c r="AB513">
        <v>0.124851</v>
      </c>
      <c r="AC513">
        <v>0.124851</v>
      </c>
      <c r="AD513">
        <v>0.124851</v>
      </c>
      <c r="AE513">
        <v>0.124851</v>
      </c>
      <c r="AF513">
        <v>0.124851</v>
      </c>
      <c r="AG513">
        <v>0.124851</v>
      </c>
      <c r="AH513">
        <v>0.124851</v>
      </c>
      <c r="AI513" s="9">
        <v>0</v>
      </c>
    </row>
    <row r="514" spans="1:35" x14ac:dyDescent="0.35">
      <c r="A514" t="s">
        <v>378</v>
      </c>
      <c r="B514" t="s">
        <v>1020</v>
      </c>
      <c r="D514" t="s">
        <v>55</v>
      </c>
    </row>
    <row r="515" spans="1:35" x14ac:dyDescent="0.35">
      <c r="A515" t="s">
        <v>75</v>
      </c>
      <c r="B515" t="s">
        <v>377</v>
      </c>
      <c r="C515" t="s">
        <v>376</v>
      </c>
      <c r="D515" t="s">
        <v>55</v>
      </c>
      <c r="F515">
        <v>0.145646</v>
      </c>
      <c r="G515">
        <v>0.17442099999999999</v>
      </c>
      <c r="H515">
        <v>0.148817</v>
      </c>
      <c r="I515">
        <v>0.13178699999999999</v>
      </c>
      <c r="J515">
        <v>0.13567399999999999</v>
      </c>
      <c r="K515">
        <v>0.14924999999999999</v>
      </c>
      <c r="L515">
        <v>0.15756100000000001</v>
      </c>
      <c r="M515">
        <v>0.15001200000000001</v>
      </c>
      <c r="N515">
        <v>0.15776699999999999</v>
      </c>
      <c r="O515">
        <v>0.149089</v>
      </c>
      <c r="P515">
        <v>0.15273100000000001</v>
      </c>
      <c r="Q515">
        <v>0.15443899999999999</v>
      </c>
      <c r="R515">
        <v>0.15579299999999999</v>
      </c>
      <c r="S515">
        <v>0.15182300000000001</v>
      </c>
      <c r="T515">
        <v>0.15053</v>
      </c>
      <c r="U515">
        <v>0.150421</v>
      </c>
      <c r="V515">
        <v>0.15301699999999999</v>
      </c>
      <c r="W515">
        <v>0.15518199999999999</v>
      </c>
      <c r="X515">
        <v>0.156939</v>
      </c>
      <c r="Y515">
        <v>0.15213599999999999</v>
      </c>
      <c r="Z515">
        <v>0.15204899999999999</v>
      </c>
      <c r="AA515">
        <v>0.149724</v>
      </c>
      <c r="AB515">
        <v>0.146948</v>
      </c>
      <c r="AC515">
        <v>0.14419999999999999</v>
      </c>
      <c r="AD515">
        <v>0.14105400000000001</v>
      </c>
      <c r="AE515">
        <v>0.14054900000000001</v>
      </c>
      <c r="AF515">
        <v>0.14193700000000001</v>
      </c>
      <c r="AG515">
        <v>0.14041999999999999</v>
      </c>
      <c r="AH515">
        <v>0.13839000000000001</v>
      </c>
      <c r="AI515" s="9">
        <v>-2E-3</v>
      </c>
    </row>
    <row r="516" spans="1:35" x14ac:dyDescent="0.35">
      <c r="A516" t="s">
        <v>76</v>
      </c>
      <c r="B516" t="s">
        <v>1019</v>
      </c>
      <c r="C516" t="s">
        <v>1018</v>
      </c>
      <c r="D516" t="s">
        <v>55</v>
      </c>
      <c r="F516">
        <v>0.14394799999999999</v>
      </c>
      <c r="G516">
        <v>0.13611200000000001</v>
      </c>
      <c r="H516">
        <v>0.14833299999999999</v>
      </c>
      <c r="I516">
        <v>0.13090199999999999</v>
      </c>
      <c r="J516">
        <v>0.135658</v>
      </c>
      <c r="K516">
        <v>0.14924999999999999</v>
      </c>
      <c r="L516">
        <v>0.15575600000000001</v>
      </c>
      <c r="M516">
        <v>0.14666599999999999</v>
      </c>
      <c r="N516">
        <v>0.155332</v>
      </c>
      <c r="O516">
        <v>0.14615400000000001</v>
      </c>
      <c r="P516">
        <v>0.14779600000000001</v>
      </c>
      <c r="Q516">
        <v>0.145009</v>
      </c>
      <c r="R516">
        <v>0.15047199999999999</v>
      </c>
      <c r="S516">
        <v>0.14768500000000001</v>
      </c>
      <c r="T516">
        <v>0.14352799999999999</v>
      </c>
      <c r="U516">
        <v>0.138101</v>
      </c>
      <c r="V516">
        <v>0.141543</v>
      </c>
      <c r="W516">
        <v>0.14049400000000001</v>
      </c>
      <c r="X516">
        <v>0.14555999999999999</v>
      </c>
      <c r="Y516">
        <v>0.138206</v>
      </c>
      <c r="Z516">
        <v>0.13919699999999999</v>
      </c>
      <c r="AA516">
        <v>0.138709</v>
      </c>
      <c r="AB516">
        <v>0.14089699999999999</v>
      </c>
      <c r="AC516">
        <v>0.14063100000000001</v>
      </c>
      <c r="AD516">
        <v>0.141262</v>
      </c>
      <c r="AE516">
        <v>0.14114299999999999</v>
      </c>
      <c r="AF516">
        <v>0.13652600000000001</v>
      </c>
      <c r="AG516">
        <v>0.13503599999999999</v>
      </c>
      <c r="AH516">
        <v>0.13352</v>
      </c>
      <c r="AI516" s="9">
        <v>-3.0000000000000001E-3</v>
      </c>
    </row>
    <row r="517" spans="1:35" x14ac:dyDescent="0.35">
      <c r="A517" t="s">
        <v>77</v>
      </c>
      <c r="B517" t="s">
        <v>1017</v>
      </c>
      <c r="C517" t="s">
        <v>1016</v>
      </c>
      <c r="D517" t="s">
        <v>55</v>
      </c>
      <c r="F517">
        <v>0.14491699999999999</v>
      </c>
      <c r="G517">
        <v>0.14418600000000001</v>
      </c>
      <c r="H517">
        <v>0.14918300000000001</v>
      </c>
      <c r="I517">
        <v>0.13145799999999999</v>
      </c>
      <c r="J517">
        <v>0.13417100000000001</v>
      </c>
      <c r="K517">
        <v>0.14932400000000001</v>
      </c>
      <c r="L517">
        <v>0.15454999999999999</v>
      </c>
      <c r="M517">
        <v>0.149339</v>
      </c>
      <c r="N517">
        <v>0.156774</v>
      </c>
      <c r="O517">
        <v>0.14926200000000001</v>
      </c>
      <c r="P517">
        <v>0.15382999999999999</v>
      </c>
      <c r="Q517">
        <v>0.15270300000000001</v>
      </c>
      <c r="R517">
        <v>0.15839800000000001</v>
      </c>
      <c r="S517">
        <v>0.15592</v>
      </c>
      <c r="T517">
        <v>0.154337</v>
      </c>
      <c r="U517">
        <v>0.15600700000000001</v>
      </c>
      <c r="V517">
        <v>0.16060099999999999</v>
      </c>
      <c r="W517">
        <v>0.16101099999999999</v>
      </c>
      <c r="X517">
        <v>0.16297900000000001</v>
      </c>
      <c r="Y517">
        <v>0.15798200000000001</v>
      </c>
      <c r="Z517">
        <v>0.157938</v>
      </c>
      <c r="AA517">
        <v>0.15807099999999999</v>
      </c>
      <c r="AB517">
        <v>0.16084399999999999</v>
      </c>
      <c r="AC517">
        <v>0.159835</v>
      </c>
      <c r="AD517">
        <v>0.15842400000000001</v>
      </c>
      <c r="AE517">
        <v>0.15234800000000001</v>
      </c>
      <c r="AF517">
        <v>0.15309800000000001</v>
      </c>
      <c r="AG517">
        <v>0.153612</v>
      </c>
      <c r="AH517">
        <v>0.158086</v>
      </c>
      <c r="AI517" s="9">
        <v>3.0000000000000001E-3</v>
      </c>
    </row>
    <row r="518" spans="1:35" x14ac:dyDescent="0.35">
      <c r="A518" t="s">
        <v>25</v>
      </c>
      <c r="B518" t="s">
        <v>1015</v>
      </c>
      <c r="D518" t="s">
        <v>55</v>
      </c>
    </row>
    <row r="519" spans="1:35" x14ac:dyDescent="0.35">
      <c r="A519" t="s">
        <v>75</v>
      </c>
      <c r="B519" t="s">
        <v>375</v>
      </c>
      <c r="C519" t="s">
        <v>374</v>
      </c>
      <c r="D519" t="s">
        <v>55</v>
      </c>
      <c r="F519">
        <v>99.193466000000001</v>
      </c>
      <c r="G519">
        <v>98.343772999999999</v>
      </c>
      <c r="H519">
        <v>97.558670000000006</v>
      </c>
      <c r="I519">
        <v>97.753203999999997</v>
      </c>
      <c r="J519">
        <v>98.015006999999997</v>
      </c>
      <c r="K519">
        <v>98.078811999999999</v>
      </c>
      <c r="L519">
        <v>98.133994999999999</v>
      </c>
      <c r="M519">
        <v>98.055672000000001</v>
      </c>
      <c r="N519">
        <v>97.956680000000006</v>
      </c>
      <c r="O519">
        <v>97.999802000000003</v>
      </c>
      <c r="P519">
        <v>98.312438999999998</v>
      </c>
      <c r="Q519">
        <v>98.46508</v>
      </c>
      <c r="R519">
        <v>98.819350999999997</v>
      </c>
      <c r="S519">
        <v>99.128128000000004</v>
      </c>
      <c r="T519">
        <v>99.396759000000003</v>
      </c>
      <c r="U519">
        <v>99.651199000000005</v>
      </c>
      <c r="V519">
        <v>99.794334000000006</v>
      </c>
      <c r="W519">
        <v>99.956573000000006</v>
      </c>
      <c r="X519">
        <v>100.252289</v>
      </c>
      <c r="Y519">
        <v>100.649895</v>
      </c>
      <c r="Z519">
        <v>101.165138</v>
      </c>
      <c r="AA519">
        <v>101.64173099999999</v>
      </c>
      <c r="AB519">
        <v>102.150665</v>
      </c>
      <c r="AC519">
        <v>102.69104799999999</v>
      </c>
      <c r="AD519">
        <v>103.176315</v>
      </c>
      <c r="AE519">
        <v>103.831924</v>
      </c>
      <c r="AF519">
        <v>104.485466</v>
      </c>
      <c r="AG519">
        <v>105.10329400000001</v>
      </c>
      <c r="AH519">
        <v>105.939362</v>
      </c>
      <c r="AI519" s="9">
        <v>2E-3</v>
      </c>
    </row>
    <row r="520" spans="1:35" x14ac:dyDescent="0.35">
      <c r="A520" t="s">
        <v>76</v>
      </c>
      <c r="B520" t="s">
        <v>1014</v>
      </c>
      <c r="C520" t="s">
        <v>1013</v>
      </c>
      <c r="D520" t="s">
        <v>55</v>
      </c>
      <c r="F520">
        <v>99.195228999999998</v>
      </c>
      <c r="G520">
        <v>97.958091999999994</v>
      </c>
      <c r="H520">
        <v>96.223785000000007</v>
      </c>
      <c r="I520">
        <v>96.058609000000004</v>
      </c>
      <c r="J520">
        <v>95.965523000000005</v>
      </c>
      <c r="K520">
        <v>95.703415000000007</v>
      </c>
      <c r="L520">
        <v>95.481796000000003</v>
      </c>
      <c r="M520">
        <v>95.280472000000003</v>
      </c>
      <c r="N520">
        <v>95.058762000000002</v>
      </c>
      <c r="O520">
        <v>94.986312999999996</v>
      </c>
      <c r="P520">
        <v>95.159499999999994</v>
      </c>
      <c r="Q520">
        <v>95.163657999999998</v>
      </c>
      <c r="R520">
        <v>95.299460999999994</v>
      </c>
      <c r="S520">
        <v>95.414863999999994</v>
      </c>
      <c r="T520">
        <v>95.488251000000005</v>
      </c>
      <c r="U520">
        <v>95.562591999999995</v>
      </c>
      <c r="V520">
        <v>95.569595000000007</v>
      </c>
      <c r="W520">
        <v>95.514809</v>
      </c>
      <c r="X520">
        <v>95.547173000000001</v>
      </c>
      <c r="Y520">
        <v>95.666900999999996</v>
      </c>
      <c r="Z520">
        <v>96.006966000000006</v>
      </c>
      <c r="AA520">
        <v>96.327866</v>
      </c>
      <c r="AB520">
        <v>96.599800000000002</v>
      </c>
      <c r="AC520">
        <v>96.870688999999999</v>
      </c>
      <c r="AD520">
        <v>97.211746000000005</v>
      </c>
      <c r="AE520">
        <v>97.647246999999993</v>
      </c>
      <c r="AF520">
        <v>98.146950000000004</v>
      </c>
      <c r="AG520">
        <v>98.716712999999999</v>
      </c>
      <c r="AH520">
        <v>99.262000999999998</v>
      </c>
      <c r="AI520" s="9">
        <v>0</v>
      </c>
    </row>
    <row r="521" spans="1:35" x14ac:dyDescent="0.35">
      <c r="A521" t="s">
        <v>77</v>
      </c>
      <c r="B521" t="s">
        <v>1012</v>
      </c>
      <c r="C521" t="s">
        <v>1011</v>
      </c>
      <c r="D521" t="s">
        <v>55</v>
      </c>
      <c r="F521">
        <v>99.194869999999995</v>
      </c>
      <c r="G521">
        <v>98.825599999999994</v>
      </c>
      <c r="H521">
        <v>98.331344999999999</v>
      </c>
      <c r="I521">
        <v>98.776786999999999</v>
      </c>
      <c r="J521">
        <v>99.204407000000003</v>
      </c>
      <c r="K521">
        <v>99.151580999999993</v>
      </c>
      <c r="L521">
        <v>99.183143999999999</v>
      </c>
      <c r="M521">
        <v>99.219207999999995</v>
      </c>
      <c r="N521">
        <v>99.355141000000003</v>
      </c>
      <c r="O521">
        <v>99.545867999999999</v>
      </c>
      <c r="P521">
        <v>99.854713000000004</v>
      </c>
      <c r="Q521">
        <v>100.041679</v>
      </c>
      <c r="R521">
        <v>100.31493399999999</v>
      </c>
      <c r="S521">
        <v>100.58071099999999</v>
      </c>
      <c r="T521">
        <v>100.860405</v>
      </c>
      <c r="U521">
        <v>101.161064</v>
      </c>
      <c r="V521">
        <v>101.442993</v>
      </c>
      <c r="W521">
        <v>101.74599499999999</v>
      </c>
      <c r="X521">
        <v>102.15428900000001</v>
      </c>
      <c r="Y521">
        <v>102.557518</v>
      </c>
      <c r="Z521">
        <v>103.07907899999999</v>
      </c>
      <c r="AA521">
        <v>103.40609000000001</v>
      </c>
      <c r="AB521">
        <v>103.926697</v>
      </c>
      <c r="AC521">
        <v>104.412865</v>
      </c>
      <c r="AD521">
        <v>104.928017</v>
      </c>
      <c r="AE521">
        <v>105.459969</v>
      </c>
      <c r="AF521">
        <v>106.036018</v>
      </c>
      <c r="AG521">
        <v>106.782867</v>
      </c>
      <c r="AH521">
        <v>107.42733800000001</v>
      </c>
      <c r="AI521" s="9">
        <v>3.0000000000000001E-3</v>
      </c>
    </row>
    <row r="522" spans="1:35" x14ac:dyDescent="0.35">
      <c r="A522" t="s">
        <v>373</v>
      </c>
    </row>
    <row r="523" spans="1:35" x14ac:dyDescent="0.35">
      <c r="A523" t="s">
        <v>372</v>
      </c>
      <c r="B523" t="s">
        <v>1010</v>
      </c>
      <c r="D523" t="s">
        <v>55</v>
      </c>
    </row>
    <row r="524" spans="1:35" x14ac:dyDescent="0.35">
      <c r="A524" t="s">
        <v>75</v>
      </c>
      <c r="B524" t="s">
        <v>371</v>
      </c>
      <c r="C524" t="s">
        <v>370</v>
      </c>
      <c r="D524" t="s">
        <v>55</v>
      </c>
      <c r="F524">
        <v>74.897712999999996</v>
      </c>
      <c r="G524">
        <v>74.809890999999993</v>
      </c>
      <c r="H524">
        <v>73.781113000000005</v>
      </c>
      <c r="I524">
        <v>73.884856999999997</v>
      </c>
      <c r="J524">
        <v>74.176986999999997</v>
      </c>
      <c r="K524">
        <v>74.309830000000005</v>
      </c>
      <c r="L524">
        <v>74.440002000000007</v>
      </c>
      <c r="M524">
        <v>74.423759000000004</v>
      </c>
      <c r="N524">
        <v>74.342911000000001</v>
      </c>
      <c r="O524">
        <v>74.269844000000006</v>
      </c>
      <c r="P524">
        <v>74.324875000000006</v>
      </c>
      <c r="Q524">
        <v>74.354202000000001</v>
      </c>
      <c r="R524">
        <v>74.464836000000005</v>
      </c>
      <c r="S524">
        <v>74.559937000000005</v>
      </c>
      <c r="T524">
        <v>74.638808999999995</v>
      </c>
      <c r="U524">
        <v>74.783371000000002</v>
      </c>
      <c r="V524">
        <v>74.909187000000003</v>
      </c>
      <c r="W524">
        <v>75.080009000000004</v>
      </c>
      <c r="X524">
        <v>75.307593999999995</v>
      </c>
      <c r="Y524">
        <v>75.577849999999998</v>
      </c>
      <c r="Z524">
        <v>75.865463000000005</v>
      </c>
      <c r="AA524">
        <v>76.158073000000002</v>
      </c>
      <c r="AB524">
        <v>76.465523000000005</v>
      </c>
      <c r="AC524">
        <v>76.769653000000005</v>
      </c>
      <c r="AD524">
        <v>77.085448999999997</v>
      </c>
      <c r="AE524">
        <v>77.537796</v>
      </c>
      <c r="AF524">
        <v>77.991714000000002</v>
      </c>
      <c r="AG524">
        <v>78.438141000000002</v>
      </c>
      <c r="AH524">
        <v>79.031188999999998</v>
      </c>
      <c r="AI524" s="9">
        <v>2E-3</v>
      </c>
    </row>
    <row r="525" spans="1:35" x14ac:dyDescent="0.35">
      <c r="A525" t="s">
        <v>76</v>
      </c>
      <c r="B525" t="s">
        <v>1009</v>
      </c>
      <c r="C525" t="s">
        <v>1008</v>
      </c>
      <c r="D525" t="s">
        <v>55</v>
      </c>
      <c r="F525">
        <v>74.896309000000002</v>
      </c>
      <c r="G525">
        <v>74.548698000000002</v>
      </c>
      <c r="H525">
        <v>72.664055000000005</v>
      </c>
      <c r="I525">
        <v>72.496284000000003</v>
      </c>
      <c r="J525">
        <v>72.527045999999999</v>
      </c>
      <c r="K525">
        <v>72.431503000000006</v>
      </c>
      <c r="L525">
        <v>72.365204000000006</v>
      </c>
      <c r="M525">
        <v>72.180121999999997</v>
      </c>
      <c r="N525">
        <v>71.978690999999998</v>
      </c>
      <c r="O525">
        <v>71.817336999999995</v>
      </c>
      <c r="P525">
        <v>71.799392999999995</v>
      </c>
      <c r="Q525">
        <v>71.725448999999998</v>
      </c>
      <c r="R525">
        <v>71.629608000000005</v>
      </c>
      <c r="S525">
        <v>71.506065000000007</v>
      </c>
      <c r="T525">
        <v>71.359725999999995</v>
      </c>
      <c r="U525">
        <v>71.346687000000003</v>
      </c>
      <c r="V525">
        <v>71.360641000000001</v>
      </c>
      <c r="W525">
        <v>71.380402000000004</v>
      </c>
      <c r="X525">
        <v>71.440582000000006</v>
      </c>
      <c r="Y525">
        <v>71.492371000000006</v>
      </c>
      <c r="Z525">
        <v>71.628235000000004</v>
      </c>
      <c r="AA525">
        <v>71.799926999999997</v>
      </c>
      <c r="AB525">
        <v>71.972137000000004</v>
      </c>
      <c r="AC525">
        <v>72.146834999999996</v>
      </c>
      <c r="AD525">
        <v>72.357467999999997</v>
      </c>
      <c r="AE525">
        <v>72.615341000000001</v>
      </c>
      <c r="AF525">
        <v>72.937149000000005</v>
      </c>
      <c r="AG525">
        <v>73.326796999999999</v>
      </c>
      <c r="AH525">
        <v>73.716797</v>
      </c>
      <c r="AI525" s="9">
        <v>-1E-3</v>
      </c>
    </row>
    <row r="526" spans="1:35" x14ac:dyDescent="0.35">
      <c r="A526" t="s">
        <v>77</v>
      </c>
      <c r="B526" t="s">
        <v>1007</v>
      </c>
      <c r="C526" t="s">
        <v>1006</v>
      </c>
      <c r="D526" t="s">
        <v>55</v>
      </c>
      <c r="F526">
        <v>74.894478000000007</v>
      </c>
      <c r="G526">
        <v>75.348228000000006</v>
      </c>
      <c r="H526">
        <v>74.590575999999999</v>
      </c>
      <c r="I526">
        <v>74.988524999999996</v>
      </c>
      <c r="J526">
        <v>75.571678000000006</v>
      </c>
      <c r="K526">
        <v>75.767570000000006</v>
      </c>
      <c r="L526">
        <v>75.973693999999995</v>
      </c>
      <c r="M526">
        <v>76.067535000000007</v>
      </c>
      <c r="N526">
        <v>76.142036000000004</v>
      </c>
      <c r="O526">
        <v>76.092635999999999</v>
      </c>
      <c r="P526">
        <v>76.128410000000002</v>
      </c>
      <c r="Q526">
        <v>76.137496999999996</v>
      </c>
      <c r="R526">
        <v>76.213699000000005</v>
      </c>
      <c r="S526">
        <v>76.290488999999994</v>
      </c>
      <c r="T526">
        <v>76.312988000000004</v>
      </c>
      <c r="U526">
        <v>76.447318999999993</v>
      </c>
      <c r="V526">
        <v>76.588752999999997</v>
      </c>
      <c r="W526">
        <v>76.741173000000003</v>
      </c>
      <c r="X526">
        <v>77.029258999999996</v>
      </c>
      <c r="Y526">
        <v>77.214005</v>
      </c>
      <c r="Z526">
        <v>77.374779000000004</v>
      </c>
      <c r="AA526">
        <v>77.535881000000003</v>
      </c>
      <c r="AB526">
        <v>77.836517000000001</v>
      </c>
      <c r="AC526">
        <v>78.112517999999994</v>
      </c>
      <c r="AD526">
        <v>78.416640999999998</v>
      </c>
      <c r="AE526">
        <v>78.823868000000004</v>
      </c>
      <c r="AF526">
        <v>79.203902999999997</v>
      </c>
      <c r="AG526">
        <v>79.721924000000001</v>
      </c>
      <c r="AH526">
        <v>80.154976000000005</v>
      </c>
      <c r="AI526" s="9">
        <v>2E-3</v>
      </c>
    </row>
    <row r="527" spans="1:35" x14ac:dyDescent="0.35">
      <c r="A527" t="s">
        <v>369</v>
      </c>
      <c r="B527" t="s">
        <v>1005</v>
      </c>
      <c r="D527" t="s">
        <v>55</v>
      </c>
    </row>
    <row r="528" spans="1:35" x14ac:dyDescent="0.35">
      <c r="A528" t="s">
        <v>75</v>
      </c>
      <c r="B528" t="s">
        <v>368</v>
      </c>
      <c r="C528" t="s">
        <v>367</v>
      </c>
      <c r="D528" t="s">
        <v>55</v>
      </c>
      <c r="F528">
        <v>99.193466000000001</v>
      </c>
      <c r="G528">
        <v>98.343772999999999</v>
      </c>
      <c r="H528">
        <v>97.558670000000006</v>
      </c>
      <c r="I528">
        <v>97.753203999999997</v>
      </c>
      <c r="J528">
        <v>98.015006999999997</v>
      </c>
      <c r="K528">
        <v>98.078811999999999</v>
      </c>
      <c r="L528">
        <v>98.133994999999999</v>
      </c>
      <c r="M528">
        <v>98.055672000000001</v>
      </c>
      <c r="N528">
        <v>97.956680000000006</v>
      </c>
      <c r="O528">
        <v>97.999802000000003</v>
      </c>
      <c r="P528">
        <v>98.312438999999998</v>
      </c>
      <c r="Q528">
        <v>98.46508</v>
      </c>
      <c r="R528">
        <v>98.819350999999997</v>
      </c>
      <c r="S528">
        <v>99.128128000000004</v>
      </c>
      <c r="T528">
        <v>99.396759000000003</v>
      </c>
      <c r="U528">
        <v>99.651199000000005</v>
      </c>
      <c r="V528">
        <v>99.794334000000006</v>
      </c>
      <c r="W528">
        <v>99.956573000000006</v>
      </c>
      <c r="X528">
        <v>100.252289</v>
      </c>
      <c r="Y528">
        <v>100.649895</v>
      </c>
      <c r="Z528">
        <v>101.165138</v>
      </c>
      <c r="AA528">
        <v>101.64173099999999</v>
      </c>
      <c r="AB528">
        <v>102.150665</v>
      </c>
      <c r="AC528">
        <v>102.69104799999999</v>
      </c>
      <c r="AD528">
        <v>103.176315</v>
      </c>
      <c r="AE528">
        <v>103.831924</v>
      </c>
      <c r="AF528">
        <v>104.485466</v>
      </c>
      <c r="AG528">
        <v>105.10329400000001</v>
      </c>
      <c r="AH528">
        <v>105.939362</v>
      </c>
      <c r="AI528" s="9">
        <v>2E-3</v>
      </c>
    </row>
    <row r="529" spans="1:35" x14ac:dyDescent="0.35">
      <c r="A529" t="s">
        <v>76</v>
      </c>
      <c r="B529" t="s">
        <v>1004</v>
      </c>
      <c r="C529" t="s">
        <v>1003</v>
      </c>
      <c r="D529" t="s">
        <v>55</v>
      </c>
      <c r="F529">
        <v>99.195228999999998</v>
      </c>
      <c r="G529">
        <v>97.958091999999994</v>
      </c>
      <c r="H529">
        <v>96.223785000000007</v>
      </c>
      <c r="I529">
        <v>96.058609000000004</v>
      </c>
      <c r="J529">
        <v>95.965523000000005</v>
      </c>
      <c r="K529">
        <v>95.703415000000007</v>
      </c>
      <c r="L529">
        <v>95.481796000000003</v>
      </c>
      <c r="M529">
        <v>95.280472000000003</v>
      </c>
      <c r="N529">
        <v>95.058762000000002</v>
      </c>
      <c r="O529">
        <v>94.986312999999996</v>
      </c>
      <c r="P529">
        <v>95.159499999999994</v>
      </c>
      <c r="Q529">
        <v>95.163657999999998</v>
      </c>
      <c r="R529">
        <v>95.299460999999994</v>
      </c>
      <c r="S529">
        <v>95.414863999999994</v>
      </c>
      <c r="T529">
        <v>95.488251000000005</v>
      </c>
      <c r="U529">
        <v>95.562591999999995</v>
      </c>
      <c r="V529">
        <v>95.569595000000007</v>
      </c>
      <c r="W529">
        <v>95.514809</v>
      </c>
      <c r="X529">
        <v>95.547173000000001</v>
      </c>
      <c r="Y529">
        <v>95.666900999999996</v>
      </c>
      <c r="Z529">
        <v>96.006966000000006</v>
      </c>
      <c r="AA529">
        <v>96.327866</v>
      </c>
      <c r="AB529">
        <v>96.599800000000002</v>
      </c>
      <c r="AC529">
        <v>96.870688999999999</v>
      </c>
      <c r="AD529">
        <v>97.211746000000005</v>
      </c>
      <c r="AE529">
        <v>97.647246999999993</v>
      </c>
      <c r="AF529">
        <v>98.146950000000004</v>
      </c>
      <c r="AG529">
        <v>98.716712999999999</v>
      </c>
      <c r="AH529">
        <v>99.262000999999998</v>
      </c>
      <c r="AI529" s="9">
        <v>0</v>
      </c>
    </row>
    <row r="530" spans="1:35" x14ac:dyDescent="0.35">
      <c r="A530" t="s">
        <v>77</v>
      </c>
      <c r="B530" t="s">
        <v>1002</v>
      </c>
      <c r="C530" t="s">
        <v>1001</v>
      </c>
      <c r="D530" t="s">
        <v>55</v>
      </c>
      <c r="F530">
        <v>99.194869999999995</v>
      </c>
      <c r="G530">
        <v>98.825599999999994</v>
      </c>
      <c r="H530">
        <v>98.331344999999999</v>
      </c>
      <c r="I530">
        <v>98.776786999999999</v>
      </c>
      <c r="J530">
        <v>99.204407000000003</v>
      </c>
      <c r="K530">
        <v>99.151580999999993</v>
      </c>
      <c r="L530">
        <v>99.183143999999999</v>
      </c>
      <c r="M530">
        <v>99.219207999999995</v>
      </c>
      <c r="N530">
        <v>99.355141000000003</v>
      </c>
      <c r="O530">
        <v>99.545867999999999</v>
      </c>
      <c r="P530">
        <v>99.854713000000004</v>
      </c>
      <c r="Q530">
        <v>100.041679</v>
      </c>
      <c r="R530">
        <v>100.31493399999999</v>
      </c>
      <c r="S530">
        <v>100.58071099999999</v>
      </c>
      <c r="T530">
        <v>100.860405</v>
      </c>
      <c r="U530">
        <v>101.161064</v>
      </c>
      <c r="V530">
        <v>101.442993</v>
      </c>
      <c r="W530">
        <v>101.74599499999999</v>
      </c>
      <c r="X530">
        <v>102.15428900000001</v>
      </c>
      <c r="Y530">
        <v>102.557518</v>
      </c>
      <c r="Z530">
        <v>103.07907899999999</v>
      </c>
      <c r="AA530">
        <v>103.40609000000001</v>
      </c>
      <c r="AB530">
        <v>103.926697</v>
      </c>
      <c r="AC530">
        <v>104.412865</v>
      </c>
      <c r="AD530">
        <v>104.928017</v>
      </c>
      <c r="AE530">
        <v>105.459969</v>
      </c>
      <c r="AF530">
        <v>106.036018</v>
      </c>
      <c r="AG530">
        <v>106.782867</v>
      </c>
      <c r="AH530">
        <v>107.42733800000001</v>
      </c>
      <c r="AI530" s="9">
        <v>3.0000000000000001E-3</v>
      </c>
    </row>
    <row r="531" spans="1:35" x14ac:dyDescent="0.35">
      <c r="A531" t="s">
        <v>366</v>
      </c>
      <c r="B531" t="s">
        <v>1000</v>
      </c>
      <c r="D531" t="s">
        <v>55</v>
      </c>
    </row>
    <row r="532" spans="1:35" x14ac:dyDescent="0.35">
      <c r="A532" t="s">
        <v>75</v>
      </c>
      <c r="B532" t="s">
        <v>365</v>
      </c>
      <c r="C532" t="s">
        <v>364</v>
      </c>
      <c r="D532" t="s">
        <v>55</v>
      </c>
      <c r="F532">
        <v>1.1847510000000001</v>
      </c>
      <c r="G532">
        <v>1.18215</v>
      </c>
      <c r="H532">
        <v>1.21515</v>
      </c>
      <c r="I532">
        <v>1.2052989999999999</v>
      </c>
      <c r="J532">
        <v>1.198132</v>
      </c>
      <c r="K532">
        <v>1.192261</v>
      </c>
      <c r="L532">
        <v>1.18445</v>
      </c>
      <c r="M532">
        <v>1.174458</v>
      </c>
      <c r="N532">
        <v>1.16283</v>
      </c>
      <c r="O532">
        <v>1.1521399999999999</v>
      </c>
      <c r="P532">
        <v>1.1418779999999999</v>
      </c>
      <c r="Q532">
        <v>1.1348769999999999</v>
      </c>
      <c r="R532">
        <v>1.1296109999999999</v>
      </c>
      <c r="S532">
        <v>1.124387</v>
      </c>
      <c r="T532">
        <v>1.1177170000000001</v>
      </c>
      <c r="U532">
        <v>1.113075</v>
      </c>
      <c r="V532">
        <v>1.1096969999999999</v>
      </c>
      <c r="W532">
        <v>1.10703</v>
      </c>
      <c r="X532">
        <v>1.1066499999999999</v>
      </c>
      <c r="Y532">
        <v>1.1069199999999999</v>
      </c>
      <c r="Z532">
        <v>1.1086819999999999</v>
      </c>
      <c r="AA532">
        <v>1.111504</v>
      </c>
      <c r="AB532">
        <v>1.116115</v>
      </c>
      <c r="AC532">
        <v>1.122468</v>
      </c>
      <c r="AD532">
        <v>1.1309560000000001</v>
      </c>
      <c r="AE532">
        <v>1.141338</v>
      </c>
      <c r="AF532">
        <v>1.15265</v>
      </c>
      <c r="AG532">
        <v>1.164844</v>
      </c>
      <c r="AH532">
        <v>1.179082</v>
      </c>
      <c r="AI532" s="9">
        <v>0</v>
      </c>
    </row>
    <row r="533" spans="1:35" x14ac:dyDescent="0.35">
      <c r="A533" t="s">
        <v>76</v>
      </c>
      <c r="B533" t="s">
        <v>999</v>
      </c>
      <c r="C533" t="s">
        <v>998</v>
      </c>
      <c r="D533" t="s">
        <v>55</v>
      </c>
      <c r="F533">
        <v>1.1847510000000001</v>
      </c>
      <c r="G533">
        <v>1.18215</v>
      </c>
      <c r="H533">
        <v>1.1888540000000001</v>
      </c>
      <c r="I533">
        <v>1.1741200000000001</v>
      </c>
      <c r="J533">
        <v>1.163743</v>
      </c>
      <c r="K533">
        <v>1.1557710000000001</v>
      </c>
      <c r="L533">
        <v>1.147275</v>
      </c>
      <c r="M533">
        <v>1.136968</v>
      </c>
      <c r="N533">
        <v>1.1257619999999999</v>
      </c>
      <c r="O533">
        <v>1.115896</v>
      </c>
      <c r="P533">
        <v>1.10636</v>
      </c>
      <c r="Q533">
        <v>1.09917</v>
      </c>
      <c r="R533">
        <v>1.091566</v>
      </c>
      <c r="S533">
        <v>1.0827150000000001</v>
      </c>
      <c r="T533">
        <v>1.071882</v>
      </c>
      <c r="U533">
        <v>1.0632699999999999</v>
      </c>
      <c r="V533">
        <v>1.0564849999999999</v>
      </c>
      <c r="W533">
        <v>1.0506169999999999</v>
      </c>
      <c r="X533">
        <v>1.0466569999999999</v>
      </c>
      <c r="Y533">
        <v>1.0427200000000001</v>
      </c>
      <c r="Z533">
        <v>1.0403830000000001</v>
      </c>
      <c r="AA533">
        <v>1.039228</v>
      </c>
      <c r="AB533">
        <v>1.0400640000000001</v>
      </c>
      <c r="AC533">
        <v>1.042686</v>
      </c>
      <c r="AD533">
        <v>1.0474600000000001</v>
      </c>
      <c r="AE533">
        <v>1.0544500000000001</v>
      </c>
      <c r="AF533">
        <v>1.062676</v>
      </c>
      <c r="AG533">
        <v>1.072416</v>
      </c>
      <c r="AH533">
        <v>1.083871</v>
      </c>
      <c r="AI533" s="9">
        <v>-3.0000000000000001E-3</v>
      </c>
    </row>
    <row r="534" spans="1:35" x14ac:dyDescent="0.35">
      <c r="A534" t="s">
        <v>77</v>
      </c>
      <c r="B534" t="s">
        <v>997</v>
      </c>
      <c r="C534" t="s">
        <v>996</v>
      </c>
      <c r="D534" t="s">
        <v>55</v>
      </c>
      <c r="F534">
        <v>1.1847510000000001</v>
      </c>
      <c r="G534">
        <v>1.213978</v>
      </c>
      <c r="H534">
        <v>1.219617</v>
      </c>
      <c r="I534">
        <v>1.210426</v>
      </c>
      <c r="J534">
        <v>1.20489</v>
      </c>
      <c r="K534">
        <v>1.1977519999999999</v>
      </c>
      <c r="L534">
        <v>1.1865669999999999</v>
      </c>
      <c r="M534">
        <v>1.171859</v>
      </c>
      <c r="N534">
        <v>1.1551009999999999</v>
      </c>
      <c r="O534">
        <v>1.137796</v>
      </c>
      <c r="P534">
        <v>1.118368</v>
      </c>
      <c r="Q534">
        <v>1.100646</v>
      </c>
      <c r="R534">
        <v>1.0845720000000001</v>
      </c>
      <c r="S534">
        <v>1.0687040000000001</v>
      </c>
      <c r="T534">
        <v>1.0513189999999999</v>
      </c>
      <c r="U534">
        <v>1.0362279999999999</v>
      </c>
      <c r="V534">
        <v>1.0229820000000001</v>
      </c>
      <c r="W534">
        <v>1.0110170000000001</v>
      </c>
      <c r="X534">
        <v>1.001916</v>
      </c>
      <c r="Y534">
        <v>0.993533</v>
      </c>
      <c r="Z534">
        <v>0.98654399999999998</v>
      </c>
      <c r="AA534">
        <v>0.98134299999999997</v>
      </c>
      <c r="AB534">
        <v>0.97833999999999999</v>
      </c>
      <c r="AC534">
        <v>0.97866200000000003</v>
      </c>
      <c r="AD534">
        <v>0.98173200000000005</v>
      </c>
      <c r="AE534">
        <v>0.986572</v>
      </c>
      <c r="AF534">
        <v>0.991788</v>
      </c>
      <c r="AG534">
        <v>0.999255</v>
      </c>
      <c r="AH534">
        <v>1.0091540000000001</v>
      </c>
      <c r="AI534" s="9">
        <v>-6.0000000000000001E-3</v>
      </c>
    </row>
    <row r="535" spans="1:35" x14ac:dyDescent="0.35">
      <c r="A535" t="s">
        <v>363</v>
      </c>
      <c r="B535" t="s">
        <v>995</v>
      </c>
      <c r="D535" t="s">
        <v>360</v>
      </c>
    </row>
    <row r="536" spans="1:35" x14ac:dyDescent="0.35">
      <c r="A536" t="s">
        <v>75</v>
      </c>
      <c r="B536" t="s">
        <v>362</v>
      </c>
      <c r="C536" t="s">
        <v>361</v>
      </c>
      <c r="D536" t="s">
        <v>360</v>
      </c>
      <c r="F536">
        <v>333.105164</v>
      </c>
      <c r="G536">
        <v>334.47210699999999</v>
      </c>
      <c r="H536">
        <v>336.07922400000001</v>
      </c>
      <c r="I536">
        <v>337.73690800000003</v>
      </c>
      <c r="J536">
        <v>339.40451000000002</v>
      </c>
      <c r="K536">
        <v>341.08764600000001</v>
      </c>
      <c r="L536">
        <v>342.780823</v>
      </c>
      <c r="M536">
        <v>344.47436499999998</v>
      </c>
      <c r="N536">
        <v>346.16894500000001</v>
      </c>
      <c r="O536">
        <v>347.834564</v>
      </c>
      <c r="P536">
        <v>349.46328699999998</v>
      </c>
      <c r="Q536">
        <v>351.054169</v>
      </c>
      <c r="R536">
        <v>352.59783900000002</v>
      </c>
      <c r="S536">
        <v>354.08975199999998</v>
      </c>
      <c r="T536">
        <v>355.52593999999999</v>
      </c>
      <c r="U536">
        <v>356.90637199999998</v>
      </c>
      <c r="V536">
        <v>358.23675500000002</v>
      </c>
      <c r="W536">
        <v>359.52005000000003</v>
      </c>
      <c r="X536">
        <v>360.76068099999998</v>
      </c>
      <c r="Y536">
        <v>361.96594199999998</v>
      </c>
      <c r="Z536">
        <v>363.143372</v>
      </c>
      <c r="AA536">
        <v>364.29699699999998</v>
      </c>
      <c r="AB536">
        <v>365.429688</v>
      </c>
      <c r="AC536">
        <v>366.54235799999998</v>
      </c>
      <c r="AD536">
        <v>367.63687099999999</v>
      </c>
      <c r="AE536">
        <v>368.719696</v>
      </c>
      <c r="AF536">
        <v>369.79351800000001</v>
      </c>
      <c r="AG536">
        <v>370.85867300000001</v>
      </c>
      <c r="AH536">
        <v>371.91851800000001</v>
      </c>
      <c r="AI536" s="9">
        <v>4.0000000000000001E-3</v>
      </c>
    </row>
    <row r="537" spans="1:35" x14ac:dyDescent="0.35">
      <c r="A537" t="s">
        <v>76</v>
      </c>
      <c r="B537" t="s">
        <v>994</v>
      </c>
      <c r="C537" t="s">
        <v>993</v>
      </c>
      <c r="D537" t="s">
        <v>360</v>
      </c>
      <c r="F537">
        <v>333.07171599999998</v>
      </c>
      <c r="G537">
        <v>334.15060399999999</v>
      </c>
      <c r="H537">
        <v>335.301514</v>
      </c>
      <c r="I537">
        <v>336.492188</v>
      </c>
      <c r="J537">
        <v>337.68255599999998</v>
      </c>
      <c r="K537">
        <v>338.87805200000003</v>
      </c>
      <c r="L537">
        <v>340.07302900000002</v>
      </c>
      <c r="M537">
        <v>341.25787400000002</v>
      </c>
      <c r="N537">
        <v>342.43310500000001</v>
      </c>
      <c r="O537">
        <v>343.56900000000002</v>
      </c>
      <c r="P537">
        <v>344.657715</v>
      </c>
      <c r="Q537">
        <v>345.69821200000001</v>
      </c>
      <c r="R537">
        <v>346.68133499999999</v>
      </c>
      <c r="S537">
        <v>347.60263099999997</v>
      </c>
      <c r="T537">
        <v>348.45822099999998</v>
      </c>
      <c r="U537">
        <v>349.248199</v>
      </c>
      <c r="V537">
        <v>349.97842400000002</v>
      </c>
      <c r="W537">
        <v>350.65200800000002</v>
      </c>
      <c r="X537">
        <v>351.27362099999999</v>
      </c>
      <c r="Y537">
        <v>351.850616</v>
      </c>
      <c r="Z537">
        <v>352.390625</v>
      </c>
      <c r="AA537">
        <v>352.89798000000002</v>
      </c>
      <c r="AB537">
        <v>353.37573200000003</v>
      </c>
      <c r="AC537">
        <v>353.82507299999997</v>
      </c>
      <c r="AD537">
        <v>354.24816900000002</v>
      </c>
      <c r="AE537">
        <v>354.651794</v>
      </c>
      <c r="AF537">
        <v>355.03872699999999</v>
      </c>
      <c r="AG537">
        <v>355.40960699999999</v>
      </c>
      <c r="AH537">
        <v>355.767944</v>
      </c>
      <c r="AI537" s="9">
        <v>2E-3</v>
      </c>
    </row>
    <row r="538" spans="1:35" x14ac:dyDescent="0.35">
      <c r="A538" t="s">
        <v>77</v>
      </c>
      <c r="B538" t="s">
        <v>992</v>
      </c>
      <c r="C538" t="s">
        <v>991</v>
      </c>
      <c r="D538" t="s">
        <v>360</v>
      </c>
      <c r="F538">
        <v>333.105164</v>
      </c>
      <c r="G538">
        <v>334.47210699999999</v>
      </c>
      <c r="H538">
        <v>336.07922400000001</v>
      </c>
      <c r="I538">
        <v>337.73690800000003</v>
      </c>
      <c r="J538">
        <v>339.40451000000002</v>
      </c>
      <c r="K538">
        <v>341.08764600000001</v>
      </c>
      <c r="L538">
        <v>342.780823</v>
      </c>
      <c r="M538">
        <v>344.47436499999998</v>
      </c>
      <c r="N538">
        <v>346.16894500000001</v>
      </c>
      <c r="O538">
        <v>347.834564</v>
      </c>
      <c r="P538">
        <v>349.46328699999998</v>
      </c>
      <c r="Q538">
        <v>351.054169</v>
      </c>
      <c r="R538">
        <v>352.59783900000002</v>
      </c>
      <c r="S538">
        <v>354.08975199999998</v>
      </c>
      <c r="T538">
        <v>355.52593999999999</v>
      </c>
      <c r="U538">
        <v>356.90637199999998</v>
      </c>
      <c r="V538">
        <v>358.23675500000002</v>
      </c>
      <c r="W538">
        <v>359.52005000000003</v>
      </c>
      <c r="X538">
        <v>360.76068099999998</v>
      </c>
      <c r="Y538">
        <v>361.96594199999998</v>
      </c>
      <c r="Z538">
        <v>363.143372</v>
      </c>
      <c r="AA538">
        <v>364.29699699999998</v>
      </c>
      <c r="AB538">
        <v>365.429688</v>
      </c>
      <c r="AC538">
        <v>366.54235799999998</v>
      </c>
      <c r="AD538">
        <v>367.63687099999999</v>
      </c>
      <c r="AE538">
        <v>368.719696</v>
      </c>
      <c r="AF538">
        <v>369.79351800000001</v>
      </c>
      <c r="AG538">
        <v>370.85867300000001</v>
      </c>
      <c r="AH538">
        <v>371.91851800000001</v>
      </c>
      <c r="AI538" s="9">
        <v>4.0000000000000001E-3</v>
      </c>
    </row>
    <row r="539" spans="1:35" x14ac:dyDescent="0.35">
      <c r="A539" t="s">
        <v>359</v>
      </c>
      <c r="B539" t="s">
        <v>990</v>
      </c>
      <c r="D539" t="s">
        <v>356</v>
      </c>
    </row>
    <row r="540" spans="1:35" x14ac:dyDescent="0.35">
      <c r="A540" t="s">
        <v>75</v>
      </c>
      <c r="B540" t="s">
        <v>358</v>
      </c>
      <c r="C540" t="s">
        <v>357</v>
      </c>
      <c r="D540" t="s">
        <v>356</v>
      </c>
      <c r="F540">
        <v>19750.261718999998</v>
      </c>
      <c r="G540">
        <v>19903.289062</v>
      </c>
      <c r="H540">
        <v>20095.435547000001</v>
      </c>
      <c r="I540">
        <v>20409.421875</v>
      </c>
      <c r="J540">
        <v>20840.714843999998</v>
      </c>
      <c r="K540">
        <v>21273.421875</v>
      </c>
      <c r="L540">
        <v>21681.255859000001</v>
      </c>
      <c r="M540">
        <v>22051.705077999999</v>
      </c>
      <c r="N540">
        <v>22391.814452999999</v>
      </c>
      <c r="O540">
        <v>22742.044922000001</v>
      </c>
      <c r="P540">
        <v>23153.001952999999</v>
      </c>
      <c r="Q540">
        <v>23603.867188</v>
      </c>
      <c r="R540">
        <v>24055.123047000001</v>
      </c>
      <c r="S540">
        <v>24510.957031000002</v>
      </c>
      <c r="T540">
        <v>24995.804688</v>
      </c>
      <c r="U540">
        <v>25506.921875</v>
      </c>
      <c r="V540">
        <v>26032.332031000002</v>
      </c>
      <c r="W540">
        <v>26566.107422000001</v>
      </c>
      <c r="X540">
        <v>27148.945312</v>
      </c>
      <c r="Y540">
        <v>27734.087890999999</v>
      </c>
      <c r="Z540">
        <v>28324.492188</v>
      </c>
      <c r="AA540">
        <v>28926.738281000002</v>
      </c>
      <c r="AB540">
        <v>29527.414062</v>
      </c>
      <c r="AC540">
        <v>30130</v>
      </c>
      <c r="AD540">
        <v>30747.568359000001</v>
      </c>
      <c r="AE540">
        <v>31389.150390999999</v>
      </c>
      <c r="AF540">
        <v>32039.970702999999</v>
      </c>
      <c r="AG540">
        <v>32698.533202999999</v>
      </c>
      <c r="AH540">
        <v>33404.984375</v>
      </c>
      <c r="AI540" s="9">
        <v>1.9E-2</v>
      </c>
    </row>
    <row r="541" spans="1:35" x14ac:dyDescent="0.35">
      <c r="A541" t="s">
        <v>76</v>
      </c>
      <c r="B541" t="s">
        <v>989</v>
      </c>
      <c r="C541" t="s">
        <v>988</v>
      </c>
      <c r="D541" t="s">
        <v>356</v>
      </c>
      <c r="F541">
        <v>19561.96875</v>
      </c>
      <c r="G541">
        <v>19304.419922000001</v>
      </c>
      <c r="H541">
        <v>19341.712890999999</v>
      </c>
      <c r="I541">
        <v>19533.974609000001</v>
      </c>
      <c r="J541">
        <v>19837.214843999998</v>
      </c>
      <c r="K541">
        <v>20133.849609000001</v>
      </c>
      <c r="L541">
        <v>20430.972656000002</v>
      </c>
      <c r="M541">
        <v>20702.171875</v>
      </c>
      <c r="N541">
        <v>20947.892577999999</v>
      </c>
      <c r="O541">
        <v>21213.214843999998</v>
      </c>
      <c r="P541">
        <v>21548.5</v>
      </c>
      <c r="Q541">
        <v>21890.623047000001</v>
      </c>
      <c r="R541">
        <v>22182.855468999998</v>
      </c>
      <c r="S541">
        <v>22471.320312</v>
      </c>
      <c r="T541">
        <v>22785.707031000002</v>
      </c>
      <c r="U541">
        <v>23136.277343999998</v>
      </c>
      <c r="V541">
        <v>23524.199218999998</v>
      </c>
      <c r="W541">
        <v>23927.238281000002</v>
      </c>
      <c r="X541">
        <v>24362.197265999999</v>
      </c>
      <c r="Y541">
        <v>24789.392577999999</v>
      </c>
      <c r="Z541">
        <v>25228.992188</v>
      </c>
      <c r="AA541">
        <v>25676.226562</v>
      </c>
      <c r="AB541">
        <v>26135.417968999998</v>
      </c>
      <c r="AC541">
        <v>26592.269531000002</v>
      </c>
      <c r="AD541">
        <v>27063.765625</v>
      </c>
      <c r="AE541">
        <v>27554.195312</v>
      </c>
      <c r="AF541">
        <v>28057.712890999999</v>
      </c>
      <c r="AG541">
        <v>28606.710938</v>
      </c>
      <c r="AH541">
        <v>29176.257812</v>
      </c>
      <c r="AI541" s="9">
        <v>1.4E-2</v>
      </c>
    </row>
    <row r="542" spans="1:35" x14ac:dyDescent="0.35">
      <c r="A542" t="s">
        <v>77</v>
      </c>
      <c r="B542" t="s">
        <v>987</v>
      </c>
      <c r="C542" t="s">
        <v>986</v>
      </c>
      <c r="D542" t="s">
        <v>356</v>
      </c>
      <c r="F542">
        <v>19750.261718999998</v>
      </c>
      <c r="G542">
        <v>19886.945312</v>
      </c>
      <c r="H542">
        <v>20153.705077999999</v>
      </c>
      <c r="I542">
        <v>20668.357422000001</v>
      </c>
      <c r="J542">
        <v>21324.974609000001</v>
      </c>
      <c r="K542">
        <v>21845.210938</v>
      </c>
      <c r="L542">
        <v>22357.609375</v>
      </c>
      <c r="M542">
        <v>22873.832031000002</v>
      </c>
      <c r="N542">
        <v>23392.738281000002</v>
      </c>
      <c r="O542">
        <v>23813.119140999999</v>
      </c>
      <c r="P542">
        <v>24242.982422000001</v>
      </c>
      <c r="Q542">
        <v>24715.5</v>
      </c>
      <c r="R542">
        <v>25225.220702999999</v>
      </c>
      <c r="S542">
        <v>25738.664062</v>
      </c>
      <c r="T542">
        <v>26248.505859000001</v>
      </c>
      <c r="U542">
        <v>26775.705077999999</v>
      </c>
      <c r="V542">
        <v>27340.339843999998</v>
      </c>
      <c r="W542">
        <v>27912.716797000001</v>
      </c>
      <c r="X542">
        <v>28534.087890999999</v>
      </c>
      <c r="Y542">
        <v>29151.322265999999</v>
      </c>
      <c r="Z542">
        <v>29734.634765999999</v>
      </c>
      <c r="AA542">
        <v>30359.294922000001</v>
      </c>
      <c r="AB542">
        <v>30941.226562</v>
      </c>
      <c r="AC542">
        <v>31615.992188</v>
      </c>
      <c r="AD542">
        <v>32303.3125</v>
      </c>
      <c r="AE542">
        <v>32946.398437999997</v>
      </c>
      <c r="AF542">
        <v>33560.191405999998</v>
      </c>
      <c r="AG542">
        <v>34253.046875</v>
      </c>
      <c r="AH542">
        <v>35068.347655999998</v>
      </c>
      <c r="AI542" s="9">
        <v>2.1000000000000001E-2</v>
      </c>
    </row>
    <row r="543" spans="1:35" x14ac:dyDescent="0.35">
      <c r="A543" t="s">
        <v>355</v>
      </c>
    </row>
    <row r="544" spans="1:35" x14ac:dyDescent="0.35">
      <c r="A544" t="s">
        <v>354</v>
      </c>
      <c r="B544" t="s">
        <v>985</v>
      </c>
      <c r="D544" t="s">
        <v>351</v>
      </c>
    </row>
    <row r="545" spans="1:35" x14ac:dyDescent="0.35">
      <c r="A545" t="s">
        <v>75</v>
      </c>
      <c r="B545" t="s">
        <v>353</v>
      </c>
      <c r="C545" t="s">
        <v>352</v>
      </c>
      <c r="D545" t="s">
        <v>351</v>
      </c>
      <c r="F545">
        <v>4853.5253910000001</v>
      </c>
      <c r="G545">
        <v>4714.9946289999998</v>
      </c>
      <c r="H545">
        <v>4664.2851559999999</v>
      </c>
      <c r="I545">
        <v>4553.6674800000001</v>
      </c>
      <c r="J545">
        <v>4422.7060549999997</v>
      </c>
      <c r="K545">
        <v>4282.390625</v>
      </c>
      <c r="L545">
        <v>4174.6464839999999</v>
      </c>
      <c r="M545">
        <v>4083.1054690000001</v>
      </c>
      <c r="N545">
        <v>4010.7687989999999</v>
      </c>
      <c r="O545">
        <v>3967.8310550000001</v>
      </c>
      <c r="P545">
        <v>3941.6389159999999</v>
      </c>
      <c r="Q545">
        <v>3929.9208979999999</v>
      </c>
      <c r="R545">
        <v>3912.3610840000001</v>
      </c>
      <c r="S545">
        <v>3902.6840820000002</v>
      </c>
      <c r="T545">
        <v>3893.7426759999998</v>
      </c>
      <c r="U545">
        <v>3885.7866210000002</v>
      </c>
      <c r="V545">
        <v>3877.196289</v>
      </c>
      <c r="W545">
        <v>3874.1459960000002</v>
      </c>
      <c r="X545">
        <v>3876.798096</v>
      </c>
      <c r="Y545">
        <v>3887.5991210000002</v>
      </c>
      <c r="Z545">
        <v>3898.9482419999999</v>
      </c>
      <c r="AA545">
        <v>3904.9838869999999</v>
      </c>
      <c r="AB545">
        <v>3904.2558589999999</v>
      </c>
      <c r="AC545">
        <v>3907.5903320000002</v>
      </c>
      <c r="AD545">
        <v>3904.2045899999998</v>
      </c>
      <c r="AE545">
        <v>3914.241211</v>
      </c>
      <c r="AF545">
        <v>3922.369385</v>
      </c>
      <c r="AG545">
        <v>3935.7329100000002</v>
      </c>
      <c r="AH545">
        <v>3949.436768</v>
      </c>
      <c r="AI545" s="9">
        <v>-7.0000000000000001E-3</v>
      </c>
    </row>
    <row r="546" spans="1:35" x14ac:dyDescent="0.35">
      <c r="A546" t="s">
        <v>76</v>
      </c>
      <c r="B546" t="s">
        <v>984</v>
      </c>
      <c r="C546" t="s">
        <v>983</v>
      </c>
      <c r="D546" t="s">
        <v>351</v>
      </c>
      <c r="F546">
        <v>4853.5703119999998</v>
      </c>
      <c r="G546">
        <v>4700.4326170000004</v>
      </c>
      <c r="H546">
        <v>4605.46875</v>
      </c>
      <c r="I546">
        <v>4457.3291019999997</v>
      </c>
      <c r="J546">
        <v>4305.955078</v>
      </c>
      <c r="K546">
        <v>4135.1367190000001</v>
      </c>
      <c r="L546">
        <v>4023.4880370000001</v>
      </c>
      <c r="M546">
        <v>3905.241211</v>
      </c>
      <c r="N546">
        <v>3826.0336910000001</v>
      </c>
      <c r="O546">
        <v>3781.9565429999998</v>
      </c>
      <c r="P546">
        <v>3759.8955080000001</v>
      </c>
      <c r="Q546">
        <v>3761.0078119999998</v>
      </c>
      <c r="R546">
        <v>3715.6467290000001</v>
      </c>
      <c r="S546">
        <v>3667.7641600000002</v>
      </c>
      <c r="T546">
        <v>3638.0146479999999</v>
      </c>
      <c r="U546">
        <v>3634.3071289999998</v>
      </c>
      <c r="V546">
        <v>3614.4868160000001</v>
      </c>
      <c r="W546">
        <v>3605.6740719999998</v>
      </c>
      <c r="X546">
        <v>3610.0727539999998</v>
      </c>
      <c r="Y546">
        <v>3599.2453609999998</v>
      </c>
      <c r="Z546">
        <v>3593.8239749999998</v>
      </c>
      <c r="AA546">
        <v>3587.8203119999998</v>
      </c>
      <c r="AB546">
        <v>3579.3203119999998</v>
      </c>
      <c r="AC546">
        <v>3572.5673830000001</v>
      </c>
      <c r="AD546">
        <v>3573.8432619999999</v>
      </c>
      <c r="AE546">
        <v>3579.0915530000002</v>
      </c>
      <c r="AF546">
        <v>3584.1459960000002</v>
      </c>
      <c r="AG546">
        <v>3594.2910160000001</v>
      </c>
      <c r="AH546">
        <v>3612.8764649999998</v>
      </c>
      <c r="AI546" s="9">
        <v>-0.01</v>
      </c>
    </row>
    <row r="547" spans="1:35" x14ac:dyDescent="0.35">
      <c r="A547" t="s">
        <v>77</v>
      </c>
      <c r="B547" t="s">
        <v>982</v>
      </c>
      <c r="C547" t="s">
        <v>981</v>
      </c>
      <c r="D547" t="s">
        <v>351</v>
      </c>
      <c r="F547">
        <v>4853.6513670000004</v>
      </c>
      <c r="G547">
        <v>4738.4746089999999</v>
      </c>
      <c r="H547">
        <v>4698.626953</v>
      </c>
      <c r="I547">
        <v>4562.064453</v>
      </c>
      <c r="J547">
        <v>4412.8994140000004</v>
      </c>
      <c r="K547">
        <v>4257.7158200000003</v>
      </c>
      <c r="L547">
        <v>4160.4570309999999</v>
      </c>
      <c r="M547">
        <v>4091.7641600000002</v>
      </c>
      <c r="N547">
        <v>4069.7729490000002</v>
      </c>
      <c r="O547">
        <v>4065.6528320000002</v>
      </c>
      <c r="P547">
        <v>4066.3383789999998</v>
      </c>
      <c r="Q547">
        <v>4066.8803710000002</v>
      </c>
      <c r="R547">
        <v>4023.1501459999999</v>
      </c>
      <c r="S547">
        <v>4006.8784179999998</v>
      </c>
      <c r="T547">
        <v>3984.6684570000002</v>
      </c>
      <c r="U547">
        <v>3966.1733399999998</v>
      </c>
      <c r="V547">
        <v>3941.6137699999999</v>
      </c>
      <c r="W547">
        <v>3936.1032709999999</v>
      </c>
      <c r="X547">
        <v>3938.9921880000002</v>
      </c>
      <c r="Y547">
        <v>3934.9965820000002</v>
      </c>
      <c r="Z547">
        <v>3922.7192380000001</v>
      </c>
      <c r="AA547">
        <v>3918.2495119999999</v>
      </c>
      <c r="AB547">
        <v>3915.0329590000001</v>
      </c>
      <c r="AC547">
        <v>3904.5454100000002</v>
      </c>
      <c r="AD547">
        <v>3889.6435550000001</v>
      </c>
      <c r="AE547">
        <v>3885.8542480000001</v>
      </c>
      <c r="AF547">
        <v>3895.1928710000002</v>
      </c>
      <c r="AG547">
        <v>3910.7768550000001</v>
      </c>
      <c r="AH547">
        <v>3926.9267580000001</v>
      </c>
      <c r="AI547" s="9">
        <v>-8.0000000000000002E-3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DB-29D2-4EEB-B835-11A5092D38FF}">
  <sheetPr>
    <tabColor theme="7"/>
  </sheetPr>
  <dimension ref="A1:AO91"/>
  <sheetViews>
    <sheetView zoomScale="70" zoomScaleNormal="70" workbookViewId="0">
      <selection activeCell="W13" sqref="W13"/>
    </sheetView>
  </sheetViews>
  <sheetFormatPr defaultRowHeight="14.5" x14ac:dyDescent="0.35"/>
  <cols>
    <col min="22" max="22" width="21" bestFit="1" customWidth="1"/>
    <col min="23" max="23" width="16.453125" bestFit="1" customWidth="1"/>
    <col min="24" max="24" width="9.81640625" bestFit="1" customWidth="1"/>
    <col min="25" max="25" width="10.81640625" bestFit="1" customWidth="1"/>
    <col min="26" max="26" width="9.81640625" bestFit="1" customWidth="1"/>
    <col min="27" max="29" width="10.81640625" bestFit="1" customWidth="1"/>
  </cols>
  <sheetData>
    <row r="1" spans="1:41" x14ac:dyDescent="0.35">
      <c r="A1">
        <v>2050</v>
      </c>
    </row>
    <row r="2" spans="1:41" x14ac:dyDescent="0.35">
      <c r="B2" s="11" t="s">
        <v>75</v>
      </c>
      <c r="C2" s="11"/>
      <c r="D2" s="11" t="s">
        <v>76</v>
      </c>
      <c r="E2" s="11"/>
      <c r="F2" s="11" t="s">
        <v>77</v>
      </c>
      <c r="G2" s="11"/>
    </row>
    <row r="3" spans="1:41" x14ac:dyDescent="0.35">
      <c r="B3" t="s">
        <v>6</v>
      </c>
      <c r="C3" t="s">
        <v>9</v>
      </c>
      <c r="D3" t="s">
        <v>6</v>
      </c>
      <c r="E3" t="s">
        <v>9</v>
      </c>
      <c r="F3" t="s">
        <v>6</v>
      </c>
      <c r="G3" t="s">
        <v>9</v>
      </c>
      <c r="K3" t="s">
        <v>7</v>
      </c>
      <c r="L3" t="s">
        <v>8</v>
      </c>
      <c r="S3" s="1"/>
    </row>
    <row r="4" spans="1:41" x14ac:dyDescent="0.35">
      <c r="A4" t="s">
        <v>4</v>
      </c>
      <c r="B4">
        <v>27.390823000000001</v>
      </c>
      <c r="C4">
        <v>35.995078999999997</v>
      </c>
      <c r="D4">
        <v>27.319513000000001</v>
      </c>
      <c r="E4">
        <v>32.986767</v>
      </c>
      <c r="F4">
        <v>30.400721000000001</v>
      </c>
      <c r="G4">
        <v>33.867241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4</v>
      </c>
      <c r="R4" t="s">
        <v>16</v>
      </c>
    </row>
    <row r="5" spans="1:41" x14ac:dyDescent="0.35">
      <c r="A5" t="s">
        <v>15</v>
      </c>
      <c r="B5">
        <f>SUM(B57,B61)</f>
        <v>52.932242000000002</v>
      </c>
      <c r="C5">
        <v>31.130542999999999</v>
      </c>
      <c r="D5">
        <f>SUM(B58,B62)</f>
        <v>51.270733</v>
      </c>
      <c r="E5">
        <v>29.101925000000001</v>
      </c>
      <c r="F5">
        <f>SUM(B59,B63)</f>
        <v>63.228190999999995</v>
      </c>
      <c r="G5">
        <v>35.131267999999999</v>
      </c>
      <c r="K5" s="2" t="s">
        <v>75</v>
      </c>
      <c r="L5">
        <v>0.94124399999999997</v>
      </c>
      <c r="M5">
        <v>13.055414000000001</v>
      </c>
      <c r="N5">
        <v>59.594151999999994</v>
      </c>
      <c r="O5">
        <v>9.1539219999999997</v>
      </c>
      <c r="P5">
        <v>84.062785000000005</v>
      </c>
      <c r="Q5">
        <v>63.385902000000002</v>
      </c>
      <c r="R5">
        <v>230.19341900000001</v>
      </c>
    </row>
    <row r="6" spans="1:41" x14ac:dyDescent="0.35">
      <c r="A6" t="s">
        <v>14</v>
      </c>
      <c r="B6">
        <v>5.9455960000000001</v>
      </c>
      <c r="C6">
        <v>3.208326</v>
      </c>
      <c r="D6">
        <v>5.4283640000000002</v>
      </c>
      <c r="E6">
        <v>2.7165900000000001</v>
      </c>
      <c r="F6">
        <v>5.6162720000000004</v>
      </c>
      <c r="G6">
        <v>2.8593649999999999</v>
      </c>
      <c r="K6" s="10" t="s">
        <v>6</v>
      </c>
      <c r="L6">
        <v>0.67577299999999996</v>
      </c>
      <c r="M6">
        <v>6.5277070000000004</v>
      </c>
      <c r="N6">
        <v>30.781918999999998</v>
      </c>
      <c r="O6">
        <v>5.9455960000000001</v>
      </c>
      <c r="P6">
        <v>52.932242000000002</v>
      </c>
      <c r="Q6">
        <v>27.390823000000001</v>
      </c>
      <c r="R6">
        <v>124.25406</v>
      </c>
      <c r="AE6" s="1"/>
      <c r="AF6" s="1"/>
    </row>
    <row r="7" spans="1:41" x14ac:dyDescent="0.35">
      <c r="A7" t="s">
        <v>12</v>
      </c>
      <c r="B7">
        <v>6.5277070000000004</v>
      </c>
      <c r="C7">
        <v>6.5277070000000004</v>
      </c>
      <c r="D7">
        <v>6.088203</v>
      </c>
      <c r="E7">
        <v>6.088203</v>
      </c>
      <c r="F7">
        <v>6.1803670000000004</v>
      </c>
      <c r="G7">
        <v>6.1803670000000004</v>
      </c>
      <c r="K7" s="10" t="s">
        <v>9</v>
      </c>
      <c r="L7">
        <v>0.26547100000000001</v>
      </c>
      <c r="M7">
        <v>6.5277070000000004</v>
      </c>
      <c r="N7">
        <v>28.812232999999999</v>
      </c>
      <c r="O7">
        <v>3.208326</v>
      </c>
      <c r="P7">
        <v>31.130542999999999</v>
      </c>
      <c r="Q7">
        <v>35.995078999999997</v>
      </c>
      <c r="R7">
        <v>105.939359</v>
      </c>
    </row>
    <row r="8" spans="1:41" x14ac:dyDescent="0.35">
      <c r="A8" t="s">
        <v>13</v>
      </c>
      <c r="B8">
        <f>SUM(B73,B77,B81)</f>
        <v>30.781918999999998</v>
      </c>
      <c r="C8">
        <f>SUM(L69,L73,L77)</f>
        <v>28.812232999999999</v>
      </c>
      <c r="D8">
        <f>SUM(B74,B78,B82)</f>
        <v>30.101638999999999</v>
      </c>
      <c r="E8">
        <f>SUM(L70,L74,L78)</f>
        <v>28.108387999999998</v>
      </c>
      <c r="F8">
        <f>SUM(B75,B79,B83)</f>
        <v>31.691947999999996</v>
      </c>
      <c r="G8">
        <f>SUM(L71,L75,L79)</f>
        <v>29.103279999999998</v>
      </c>
      <c r="K8" s="2" t="s">
        <v>76</v>
      </c>
      <c r="L8">
        <v>0.90294799999999997</v>
      </c>
      <c r="M8">
        <v>12.176406</v>
      </c>
      <c r="N8">
        <v>58.210026999999997</v>
      </c>
      <c r="O8">
        <v>8.1449540000000002</v>
      </c>
      <c r="P8">
        <v>80.372658000000001</v>
      </c>
      <c r="Q8">
        <v>60.306280000000001</v>
      </c>
      <c r="R8">
        <v>220.11327299999999</v>
      </c>
    </row>
    <row r="9" spans="1:41" x14ac:dyDescent="0.35">
      <c r="A9" t="s">
        <v>11</v>
      </c>
      <c r="B9">
        <v>0.67577299999999996</v>
      </c>
      <c r="C9">
        <v>0.26547100000000001</v>
      </c>
      <c r="D9">
        <v>0.64281299999999997</v>
      </c>
      <c r="E9">
        <v>0.26013500000000001</v>
      </c>
      <c r="F9">
        <v>0.82508000000000004</v>
      </c>
      <c r="G9">
        <v>0.28582999999999997</v>
      </c>
      <c r="K9" s="10" t="s">
        <v>6</v>
      </c>
      <c r="L9">
        <v>0.64281299999999997</v>
      </c>
      <c r="M9">
        <v>6.088203</v>
      </c>
      <c r="N9">
        <v>30.101638999999999</v>
      </c>
      <c r="O9">
        <v>5.4283640000000002</v>
      </c>
      <c r="P9">
        <v>51.270733</v>
      </c>
      <c r="Q9">
        <v>27.319513000000001</v>
      </c>
      <c r="R9">
        <v>120.85126500000001</v>
      </c>
    </row>
    <row r="10" spans="1:41" x14ac:dyDescent="0.35">
      <c r="A10" t="s">
        <v>25</v>
      </c>
      <c r="B10">
        <v>124.25406599999999</v>
      </c>
      <c r="C10">
        <v>105.939369</v>
      </c>
      <c r="D10">
        <v>120.85127300000001</v>
      </c>
      <c r="E10">
        <v>99.262009000000006</v>
      </c>
      <c r="F10">
        <v>137.942566</v>
      </c>
      <c r="G10">
        <v>107.427345</v>
      </c>
      <c r="K10" s="10" t="s">
        <v>9</v>
      </c>
      <c r="L10">
        <v>0.26013500000000001</v>
      </c>
      <c r="M10">
        <v>6.088203</v>
      </c>
      <c r="N10">
        <v>28.108387999999998</v>
      </c>
      <c r="O10">
        <v>2.7165900000000001</v>
      </c>
      <c r="P10">
        <v>29.101925000000001</v>
      </c>
      <c r="Q10">
        <v>32.986767</v>
      </c>
      <c r="R10">
        <v>99.262007999999994</v>
      </c>
    </row>
    <row r="11" spans="1:41" x14ac:dyDescent="0.35">
      <c r="B11">
        <f>SUM(B4:B9)</f>
        <v>124.25406000000001</v>
      </c>
      <c r="C11">
        <f t="shared" ref="C11:G11" si="0">SUM(C4:C9)</f>
        <v>105.93935900000001</v>
      </c>
      <c r="D11">
        <f t="shared" si="0"/>
        <v>120.85126500000003</v>
      </c>
      <c r="E11">
        <f t="shared" si="0"/>
        <v>99.262007999999994</v>
      </c>
      <c r="F11">
        <f t="shared" si="0"/>
        <v>137.94257900000002</v>
      </c>
      <c r="G11">
        <f t="shared" si="0"/>
        <v>107.427351</v>
      </c>
      <c r="K11" s="2" t="s">
        <v>77</v>
      </c>
      <c r="L11">
        <v>1.1109100000000001</v>
      </c>
      <c r="M11">
        <v>12.360734000000001</v>
      </c>
      <c r="N11">
        <v>60.795227999999994</v>
      </c>
      <c r="O11">
        <v>8.4756370000000008</v>
      </c>
      <c r="P11">
        <v>98.359458999999987</v>
      </c>
      <c r="Q11">
        <v>64.267961999999997</v>
      </c>
      <c r="R11">
        <v>245.36992999999998</v>
      </c>
    </row>
    <row r="12" spans="1:41" x14ac:dyDescent="0.35">
      <c r="I12" s="9"/>
      <c r="K12" s="10" t="s">
        <v>6</v>
      </c>
      <c r="L12">
        <v>0.82508000000000004</v>
      </c>
      <c r="M12">
        <v>6.1803670000000004</v>
      </c>
      <c r="N12">
        <v>31.691947999999996</v>
      </c>
      <c r="O12">
        <v>5.6162720000000004</v>
      </c>
      <c r="P12">
        <v>63.228190999999995</v>
      </c>
      <c r="Q12">
        <v>30.400721000000001</v>
      </c>
      <c r="R12">
        <v>137.94257899999999</v>
      </c>
    </row>
    <row r="13" spans="1:41" x14ac:dyDescent="0.35">
      <c r="B13" s="1" t="s">
        <v>78</v>
      </c>
      <c r="C13" s="1" t="s">
        <v>0</v>
      </c>
      <c r="D13" s="1" t="s">
        <v>1</v>
      </c>
      <c r="E13" s="1" t="s">
        <v>2</v>
      </c>
      <c r="K13" s="10" t="s">
        <v>9</v>
      </c>
      <c r="L13">
        <v>0.28582999999999997</v>
      </c>
      <c r="M13">
        <v>6.1803670000000004</v>
      </c>
      <c r="N13">
        <v>29.103279999999998</v>
      </c>
      <c r="O13">
        <v>2.8593649999999999</v>
      </c>
      <c r="P13">
        <v>35.131267999999999</v>
      </c>
      <c r="Q13">
        <v>33.867241</v>
      </c>
      <c r="R13">
        <v>107.42735099999999</v>
      </c>
    </row>
    <row r="14" spans="1:41" x14ac:dyDescent="0.35">
      <c r="B14" t="s">
        <v>75</v>
      </c>
      <c r="C14" t="s">
        <v>6</v>
      </c>
      <c r="D14" t="s">
        <v>4</v>
      </c>
      <c r="E14">
        <v>27.390823000000001</v>
      </c>
      <c r="K14" s="2" t="s">
        <v>16</v>
      </c>
      <c r="L14">
        <v>2.9551020000000001</v>
      </c>
      <c r="M14">
        <v>37.592554</v>
      </c>
      <c r="N14">
        <v>178.59940699999999</v>
      </c>
      <c r="O14">
        <v>25.774513000000002</v>
      </c>
      <c r="P14">
        <v>262.79490199999998</v>
      </c>
      <c r="Q14">
        <v>187.96014400000001</v>
      </c>
      <c r="R14">
        <v>695.67662199999995</v>
      </c>
    </row>
    <row r="15" spans="1:41" x14ac:dyDescent="0.35">
      <c r="B15" t="s">
        <v>76</v>
      </c>
      <c r="C15" t="s">
        <v>6</v>
      </c>
      <c r="D15" t="s">
        <v>4</v>
      </c>
      <c r="E15">
        <v>27.319513000000001</v>
      </c>
      <c r="H15" s="9"/>
      <c r="AE15" s="9"/>
      <c r="AG15" s="9"/>
      <c r="AI15" s="9"/>
      <c r="AK15" s="9"/>
      <c r="AM15" s="9"/>
      <c r="AO15" s="9"/>
    </row>
    <row r="16" spans="1:41" x14ac:dyDescent="0.35">
      <c r="B16" t="s">
        <v>77</v>
      </c>
      <c r="C16" t="s">
        <v>6</v>
      </c>
      <c r="D16" t="s">
        <v>4</v>
      </c>
      <c r="E16">
        <v>30.400721000000001</v>
      </c>
    </row>
    <row r="17" spans="1:5" x14ac:dyDescent="0.35">
      <c r="A17">
        <f>E17/L85</f>
        <v>0.33977056253752086</v>
      </c>
      <c r="B17" t="s">
        <v>75</v>
      </c>
      <c r="C17" t="s">
        <v>9</v>
      </c>
      <c r="D17" t="s">
        <v>4</v>
      </c>
      <c r="E17">
        <v>35.995078999999997</v>
      </c>
    </row>
    <row r="18" spans="1:5" x14ac:dyDescent="0.35">
      <c r="A18">
        <f>E18/L86</f>
        <v>0.33232016289333816</v>
      </c>
      <c r="B18" t="s">
        <v>76</v>
      </c>
      <c r="C18" t="s">
        <v>9</v>
      </c>
      <c r="D18" t="s">
        <v>4</v>
      </c>
      <c r="E18">
        <v>32.986767</v>
      </c>
    </row>
    <row r="19" spans="1:5" x14ac:dyDescent="0.35">
      <c r="A19">
        <f>E19/L87</f>
        <v>0.31525717218460531</v>
      </c>
      <c r="B19" t="s">
        <v>77</v>
      </c>
      <c r="C19" t="s">
        <v>9</v>
      </c>
      <c r="D19" t="s">
        <v>4</v>
      </c>
      <c r="E19">
        <v>33.867241</v>
      </c>
    </row>
    <row r="20" spans="1:5" x14ac:dyDescent="0.35">
      <c r="B20" t="s">
        <v>75</v>
      </c>
      <c r="C20" t="s">
        <v>6</v>
      </c>
      <c r="D20" t="s">
        <v>15</v>
      </c>
      <c r="E20">
        <v>52.932242000000002</v>
      </c>
    </row>
    <row r="21" spans="1:5" x14ac:dyDescent="0.35">
      <c r="B21" t="s">
        <v>76</v>
      </c>
      <c r="C21" t="s">
        <v>6</v>
      </c>
      <c r="D21" t="s">
        <v>15</v>
      </c>
      <c r="E21">
        <v>51.270733</v>
      </c>
    </row>
    <row r="22" spans="1:5" x14ac:dyDescent="0.35">
      <c r="B22" t="s">
        <v>77</v>
      </c>
      <c r="C22" t="s">
        <v>6</v>
      </c>
      <c r="D22" t="s">
        <v>15</v>
      </c>
      <c r="E22">
        <v>63.228190999999995</v>
      </c>
    </row>
    <row r="23" spans="1:5" x14ac:dyDescent="0.35">
      <c r="A23">
        <f>E23/L85</f>
        <v>0.29385244875302213</v>
      </c>
      <c r="B23" t="s">
        <v>75</v>
      </c>
      <c r="C23" t="s">
        <v>9</v>
      </c>
      <c r="D23" t="s">
        <v>15</v>
      </c>
      <c r="E23">
        <v>31.130542999999999</v>
      </c>
    </row>
    <row r="24" spans="1:5" x14ac:dyDescent="0.35">
      <c r="A24">
        <f>E24/L86</f>
        <v>0.29318291351528053</v>
      </c>
      <c r="B24" t="s">
        <v>76</v>
      </c>
      <c r="C24" t="s">
        <v>9</v>
      </c>
      <c r="D24" t="s">
        <v>15</v>
      </c>
      <c r="E24">
        <v>29.101925000000001</v>
      </c>
    </row>
    <row r="25" spans="1:5" x14ac:dyDescent="0.35">
      <c r="A25">
        <f>E25/L87</f>
        <v>0.32702351528840257</v>
      </c>
      <c r="B25" t="s">
        <v>77</v>
      </c>
      <c r="C25" t="s">
        <v>9</v>
      </c>
      <c r="D25" t="s">
        <v>15</v>
      </c>
      <c r="E25">
        <v>35.131267999999999</v>
      </c>
    </row>
    <row r="26" spans="1:5" x14ac:dyDescent="0.35">
      <c r="B26" t="s">
        <v>75</v>
      </c>
      <c r="C26" t="s">
        <v>6</v>
      </c>
      <c r="D26" t="s">
        <v>14</v>
      </c>
      <c r="E26">
        <v>5.9455960000000001</v>
      </c>
    </row>
    <row r="27" spans="1:5" x14ac:dyDescent="0.35">
      <c r="B27" t="s">
        <v>76</v>
      </c>
      <c r="C27" t="s">
        <v>6</v>
      </c>
      <c r="D27" t="s">
        <v>14</v>
      </c>
      <c r="E27">
        <v>5.4283640000000002</v>
      </c>
    </row>
    <row r="28" spans="1:5" x14ac:dyDescent="0.35">
      <c r="B28" t="s">
        <v>77</v>
      </c>
      <c r="C28" t="s">
        <v>6</v>
      </c>
      <c r="D28" t="s">
        <v>14</v>
      </c>
      <c r="E28">
        <v>5.6162720000000004</v>
      </c>
    </row>
    <row r="29" spans="1:5" x14ac:dyDescent="0.35">
      <c r="A29">
        <f>E29/L85</f>
        <v>3.0284548891356906E-2</v>
      </c>
      <c r="B29" t="s">
        <v>75</v>
      </c>
      <c r="C29" t="s">
        <v>9</v>
      </c>
      <c r="D29" t="s">
        <v>14</v>
      </c>
      <c r="E29">
        <v>3.208326</v>
      </c>
    </row>
    <row r="30" spans="1:5" x14ac:dyDescent="0.35">
      <c r="A30">
        <f>E30/L86</f>
        <v>2.7367872435465214E-2</v>
      </c>
      <c r="B30" t="s">
        <v>76</v>
      </c>
      <c r="C30" t="s">
        <v>9</v>
      </c>
      <c r="D30" t="s">
        <v>14</v>
      </c>
      <c r="E30">
        <v>2.7165900000000001</v>
      </c>
    </row>
    <row r="31" spans="1:5" x14ac:dyDescent="0.35">
      <c r="A31">
        <f>E31/L87</f>
        <v>2.6616733383851197E-2</v>
      </c>
      <c r="B31" t="s">
        <v>77</v>
      </c>
      <c r="C31" t="s">
        <v>9</v>
      </c>
      <c r="D31" t="s">
        <v>14</v>
      </c>
      <c r="E31">
        <v>2.8593649999999999</v>
      </c>
    </row>
    <row r="32" spans="1:5" x14ac:dyDescent="0.35">
      <c r="B32" t="s">
        <v>75</v>
      </c>
      <c r="C32" t="s">
        <v>6</v>
      </c>
      <c r="D32" t="s">
        <v>12</v>
      </c>
      <c r="E32">
        <v>6.5277070000000004</v>
      </c>
    </row>
    <row r="33" spans="1:5" x14ac:dyDescent="0.35">
      <c r="B33" t="s">
        <v>76</v>
      </c>
      <c r="C33" t="s">
        <v>6</v>
      </c>
      <c r="D33" t="s">
        <v>12</v>
      </c>
      <c r="E33">
        <v>6.088203</v>
      </c>
    </row>
    <row r="34" spans="1:5" x14ac:dyDescent="0.35">
      <c r="B34" t="s">
        <v>77</v>
      </c>
      <c r="C34" t="s">
        <v>6</v>
      </c>
      <c r="D34" t="s">
        <v>12</v>
      </c>
      <c r="E34">
        <v>6.1803670000000004</v>
      </c>
    </row>
    <row r="35" spans="1:5" x14ac:dyDescent="0.35">
      <c r="A35">
        <f>E35/L85</f>
        <v>6.1617386072971611E-2</v>
      </c>
      <c r="B35" t="s">
        <v>75</v>
      </c>
      <c r="C35" t="s">
        <v>9</v>
      </c>
      <c r="D35" t="s">
        <v>12</v>
      </c>
      <c r="E35">
        <v>6.5277070000000004</v>
      </c>
    </row>
    <row r="36" spans="1:5" x14ac:dyDescent="0.35">
      <c r="A36">
        <f>E36/L86</f>
        <v>6.1334674376779939E-2</v>
      </c>
      <c r="B36" t="s">
        <v>76</v>
      </c>
      <c r="C36" t="s">
        <v>9</v>
      </c>
      <c r="D36" t="s">
        <v>12</v>
      </c>
      <c r="E36">
        <v>6.088203</v>
      </c>
    </row>
    <row r="37" spans="1:5" x14ac:dyDescent="0.35">
      <c r="A37">
        <f>E37/L87</f>
        <v>5.7530668751052165E-2</v>
      </c>
      <c r="B37" t="s">
        <v>77</v>
      </c>
      <c r="C37" t="s">
        <v>9</v>
      </c>
      <c r="D37" t="s">
        <v>12</v>
      </c>
      <c r="E37">
        <v>6.1803670000000004</v>
      </c>
    </row>
    <row r="38" spans="1:5" x14ac:dyDescent="0.35">
      <c r="B38" t="s">
        <v>75</v>
      </c>
      <c r="C38" t="s">
        <v>6</v>
      </c>
      <c r="D38" t="s">
        <v>13</v>
      </c>
      <c r="E38">
        <v>30.781918999999998</v>
      </c>
    </row>
    <row r="39" spans="1:5" x14ac:dyDescent="0.35">
      <c r="B39" t="s">
        <v>76</v>
      </c>
      <c r="C39" t="s">
        <v>6</v>
      </c>
      <c r="D39" t="s">
        <v>13</v>
      </c>
      <c r="E39">
        <v>30.101638999999999</v>
      </c>
    </row>
    <row r="40" spans="1:5" x14ac:dyDescent="0.35">
      <c r="B40" t="s">
        <v>77</v>
      </c>
      <c r="C40" t="s">
        <v>6</v>
      </c>
      <c r="D40" t="s">
        <v>13</v>
      </c>
      <c r="E40">
        <v>31.691947999999996</v>
      </c>
    </row>
    <row r="41" spans="1:5" x14ac:dyDescent="0.35">
      <c r="A41">
        <f>E41/L85</f>
        <v>0.27196908261743563</v>
      </c>
      <c r="B41" t="s">
        <v>75</v>
      </c>
      <c r="C41" t="s">
        <v>9</v>
      </c>
      <c r="D41" t="s">
        <v>13</v>
      </c>
      <c r="E41">
        <v>28.812232999999999</v>
      </c>
    </row>
    <row r="42" spans="1:5" x14ac:dyDescent="0.35">
      <c r="A42">
        <f>E42/L86</f>
        <v>0.28317367624505763</v>
      </c>
      <c r="B42" t="s">
        <v>76</v>
      </c>
      <c r="C42" t="s">
        <v>9</v>
      </c>
      <c r="D42" t="s">
        <v>13</v>
      </c>
      <c r="E42">
        <v>28.108387999999998</v>
      </c>
    </row>
    <row r="43" spans="1:5" x14ac:dyDescent="0.35">
      <c r="A43">
        <f>E43/L87</f>
        <v>0.27091128427310568</v>
      </c>
      <c r="B43" t="s">
        <v>77</v>
      </c>
      <c r="C43" t="s">
        <v>9</v>
      </c>
      <c r="D43" t="s">
        <v>13</v>
      </c>
      <c r="E43">
        <v>29.103279999999998</v>
      </c>
    </row>
    <row r="44" spans="1:5" x14ac:dyDescent="0.35">
      <c r="B44" t="s">
        <v>75</v>
      </c>
      <c r="C44" t="s">
        <v>6</v>
      </c>
      <c r="D44" t="s">
        <v>11</v>
      </c>
      <c r="E44">
        <v>0.67577299999999996</v>
      </c>
    </row>
    <row r="45" spans="1:5" x14ac:dyDescent="0.35">
      <c r="B45" t="s">
        <v>76</v>
      </c>
      <c r="C45" t="s">
        <v>6</v>
      </c>
      <c r="D45" t="s">
        <v>11</v>
      </c>
      <c r="E45">
        <v>0.64281299999999997</v>
      </c>
    </row>
    <row r="46" spans="1:5" x14ac:dyDescent="0.35">
      <c r="B46" t="s">
        <v>77</v>
      </c>
      <c r="C46" t="s">
        <v>6</v>
      </c>
      <c r="D46" t="s">
        <v>11</v>
      </c>
      <c r="E46">
        <v>0.82508000000000004</v>
      </c>
    </row>
    <row r="47" spans="1:5" x14ac:dyDescent="0.35">
      <c r="A47">
        <f>E47/L85</f>
        <v>2.5058767340779614E-3</v>
      </c>
      <c r="B47" t="s">
        <v>75</v>
      </c>
      <c r="C47" t="s">
        <v>9</v>
      </c>
      <c r="D47" t="s">
        <v>11</v>
      </c>
      <c r="E47">
        <v>0.26547100000000001</v>
      </c>
    </row>
    <row r="48" spans="1:5" x14ac:dyDescent="0.35">
      <c r="A48">
        <f>E48/L86</f>
        <v>2.6206904597306708E-3</v>
      </c>
      <c r="B48" t="s">
        <v>76</v>
      </c>
      <c r="C48" t="s">
        <v>9</v>
      </c>
      <c r="D48" t="s">
        <v>11</v>
      </c>
      <c r="E48">
        <v>0.26013500000000001</v>
      </c>
    </row>
    <row r="49" spans="1:12" x14ac:dyDescent="0.35">
      <c r="A49">
        <f>E49/L87</f>
        <v>2.6606819706844653E-3</v>
      </c>
      <c r="B49" t="s">
        <v>77</v>
      </c>
      <c r="C49" t="s">
        <v>9</v>
      </c>
      <c r="D49" t="s">
        <v>11</v>
      </c>
      <c r="E49">
        <v>0.28582999999999997</v>
      </c>
    </row>
    <row r="51" spans="1:12" x14ac:dyDescent="0.35">
      <c r="A51" s="1" t="s">
        <v>17</v>
      </c>
      <c r="B51">
        <v>2050</v>
      </c>
      <c r="E51" s="1" t="s">
        <v>26</v>
      </c>
      <c r="F51">
        <v>2050</v>
      </c>
      <c r="H51" s="1" t="s">
        <v>29</v>
      </c>
      <c r="I51">
        <v>2050</v>
      </c>
      <c r="K51" s="1" t="s">
        <v>31</v>
      </c>
      <c r="L51">
        <v>2050</v>
      </c>
    </row>
    <row r="52" spans="1:12" x14ac:dyDescent="0.35">
      <c r="A52" t="s">
        <v>18</v>
      </c>
      <c r="E52" t="s">
        <v>27</v>
      </c>
      <c r="H52" t="s">
        <v>28</v>
      </c>
      <c r="K52" t="s">
        <v>28</v>
      </c>
    </row>
    <row r="53" spans="1:12" x14ac:dyDescent="0.35">
      <c r="A53" t="s">
        <v>75</v>
      </c>
      <c r="B53">
        <v>27.390823000000001</v>
      </c>
      <c r="E53" t="s">
        <v>75</v>
      </c>
      <c r="F53">
        <v>14.806977</v>
      </c>
      <c r="H53" t="s">
        <v>75</v>
      </c>
      <c r="I53">
        <v>21.931286</v>
      </c>
      <c r="K53" t="s">
        <v>75</v>
      </c>
      <c r="L53">
        <v>35.995078999999997</v>
      </c>
    </row>
    <row r="54" spans="1:12" x14ac:dyDescent="0.35">
      <c r="A54" t="s">
        <v>76</v>
      </c>
      <c r="B54">
        <v>27.319513000000001</v>
      </c>
      <c r="E54" t="s">
        <v>76</v>
      </c>
      <c r="F54">
        <v>12.375256</v>
      </c>
      <c r="H54" t="s">
        <v>76</v>
      </c>
      <c r="I54">
        <v>22.203220000000002</v>
      </c>
      <c r="K54" t="s">
        <v>76</v>
      </c>
      <c r="L54">
        <v>32.986767</v>
      </c>
    </row>
    <row r="55" spans="1:12" x14ac:dyDescent="0.35">
      <c r="A55" t="s">
        <v>77</v>
      </c>
      <c r="B55">
        <v>30.400721000000001</v>
      </c>
      <c r="E55" t="s">
        <v>77</v>
      </c>
      <c r="F55">
        <v>13.112682</v>
      </c>
      <c r="H55" t="s">
        <v>77</v>
      </c>
      <c r="I55">
        <v>27.523917999999998</v>
      </c>
      <c r="K55" t="s">
        <v>77</v>
      </c>
      <c r="L55">
        <v>33.867241</v>
      </c>
    </row>
    <row r="56" spans="1:12" x14ac:dyDescent="0.35">
      <c r="A56" t="s">
        <v>19</v>
      </c>
      <c r="E56" t="s">
        <v>28</v>
      </c>
      <c r="H56" t="s">
        <v>15</v>
      </c>
      <c r="K56" t="s">
        <v>15</v>
      </c>
    </row>
    <row r="57" spans="1:12" x14ac:dyDescent="0.35">
      <c r="A57" t="s">
        <v>75</v>
      </c>
      <c r="B57">
        <v>9.3104460000000007</v>
      </c>
      <c r="E57" t="s">
        <v>75</v>
      </c>
      <c r="F57">
        <v>3.7676440000000002</v>
      </c>
      <c r="H57" t="s">
        <v>75</v>
      </c>
      <c r="I57">
        <v>14.304577</v>
      </c>
      <c r="K57" t="s">
        <v>75</v>
      </c>
      <c r="L57">
        <v>31.130542999999999</v>
      </c>
    </row>
    <row r="58" spans="1:12" x14ac:dyDescent="0.35">
      <c r="A58" t="s">
        <v>76</v>
      </c>
      <c r="B58">
        <v>9.1829610000000006</v>
      </c>
      <c r="E58" t="s">
        <v>76</v>
      </c>
      <c r="F58">
        <v>3.6388129999999999</v>
      </c>
      <c r="H58" t="s">
        <v>76</v>
      </c>
      <c r="I58">
        <v>14.739715</v>
      </c>
      <c r="K58" t="s">
        <v>76</v>
      </c>
      <c r="L58">
        <v>29.101925000000001</v>
      </c>
    </row>
    <row r="59" spans="1:12" x14ac:dyDescent="0.35">
      <c r="A59" t="s">
        <v>77</v>
      </c>
      <c r="B59">
        <v>11.736354</v>
      </c>
      <c r="E59" t="s">
        <v>77</v>
      </c>
      <c r="F59">
        <v>2.7771970000000001</v>
      </c>
      <c r="H59" t="s">
        <v>77</v>
      </c>
      <c r="I59">
        <v>18.316455999999999</v>
      </c>
      <c r="K59" t="s">
        <v>77</v>
      </c>
      <c r="L59">
        <v>35.131267999999999</v>
      </c>
    </row>
    <row r="60" spans="1:12" x14ac:dyDescent="0.35">
      <c r="A60" t="s">
        <v>20</v>
      </c>
      <c r="E60" t="s">
        <v>15</v>
      </c>
      <c r="H60" t="s">
        <v>14</v>
      </c>
      <c r="K60" t="s">
        <v>14</v>
      </c>
    </row>
    <row r="61" spans="1:12" x14ac:dyDescent="0.35">
      <c r="A61" t="s">
        <v>75</v>
      </c>
      <c r="B61">
        <v>43.621796000000003</v>
      </c>
      <c r="E61" t="s">
        <v>75</v>
      </c>
      <c r="F61">
        <v>2.6272039999999999</v>
      </c>
      <c r="H61" t="s">
        <v>75</v>
      </c>
      <c r="I61">
        <v>2.7239949999999999</v>
      </c>
      <c r="K61" t="s">
        <v>75</v>
      </c>
      <c r="L61">
        <v>3.208326</v>
      </c>
    </row>
    <row r="62" spans="1:12" x14ac:dyDescent="0.35">
      <c r="A62" t="s">
        <v>76</v>
      </c>
      <c r="B62">
        <v>42.087772000000001</v>
      </c>
      <c r="E62" t="s">
        <v>76</v>
      </c>
      <c r="F62">
        <v>2.5793889999999999</v>
      </c>
      <c r="H62" t="s">
        <v>76</v>
      </c>
      <c r="I62">
        <v>2.7020420000000001</v>
      </c>
      <c r="K62" t="s">
        <v>76</v>
      </c>
      <c r="L62">
        <v>2.7165900000000001</v>
      </c>
    </row>
    <row r="63" spans="1:12" x14ac:dyDescent="0.35">
      <c r="A63" t="s">
        <v>77</v>
      </c>
      <c r="B63">
        <v>51.491836999999997</v>
      </c>
      <c r="E63" t="s">
        <v>77</v>
      </c>
      <c r="F63">
        <v>2.7636319999999999</v>
      </c>
      <c r="H63" t="s">
        <v>77</v>
      </c>
      <c r="I63">
        <v>2.7270180000000002</v>
      </c>
      <c r="K63" t="s">
        <v>77</v>
      </c>
      <c r="L63">
        <v>2.8593649999999999</v>
      </c>
    </row>
    <row r="64" spans="1:12" x14ac:dyDescent="0.35">
      <c r="A64" t="s">
        <v>14</v>
      </c>
      <c r="E64" t="s">
        <v>11</v>
      </c>
      <c r="H64" t="s">
        <v>25</v>
      </c>
      <c r="K64" t="s">
        <v>21</v>
      </c>
    </row>
    <row r="65" spans="1:12" x14ac:dyDescent="0.35">
      <c r="A65" t="s">
        <v>75</v>
      </c>
      <c r="B65">
        <v>5.9455960000000001</v>
      </c>
      <c r="E65" t="s">
        <v>75</v>
      </c>
      <c r="F65">
        <v>0.15726100000000001</v>
      </c>
      <c r="H65" t="s">
        <v>75</v>
      </c>
      <c r="I65">
        <v>38.959857999999997</v>
      </c>
      <c r="K65" t="s">
        <v>75</v>
      </c>
      <c r="L65">
        <v>6.5277070000000004</v>
      </c>
    </row>
    <row r="66" spans="1:12" x14ac:dyDescent="0.35">
      <c r="A66" t="s">
        <v>76</v>
      </c>
      <c r="B66">
        <v>5.4283640000000002</v>
      </c>
      <c r="E66" t="s">
        <v>76</v>
      </c>
      <c r="F66">
        <v>0.145757</v>
      </c>
      <c r="H66" t="s">
        <v>76</v>
      </c>
      <c r="I66">
        <v>39.644978000000002</v>
      </c>
      <c r="K66" t="s">
        <v>76</v>
      </c>
      <c r="L66">
        <v>6.088203</v>
      </c>
    </row>
    <row r="67" spans="1:12" x14ac:dyDescent="0.35">
      <c r="A67" t="s">
        <v>77</v>
      </c>
      <c r="B67">
        <v>5.6162720000000004</v>
      </c>
      <c r="E67" t="s">
        <v>77</v>
      </c>
      <c r="F67">
        <v>0.18393499999999999</v>
      </c>
      <c r="H67" t="s">
        <v>77</v>
      </c>
      <c r="I67">
        <v>48.567390000000003</v>
      </c>
      <c r="K67" t="s">
        <v>77</v>
      </c>
      <c r="L67">
        <v>6.1803670000000004</v>
      </c>
    </row>
    <row r="68" spans="1:12" x14ac:dyDescent="0.35">
      <c r="A68" t="s">
        <v>21</v>
      </c>
      <c r="E68" t="s">
        <v>25</v>
      </c>
      <c r="H68" t="s">
        <v>30</v>
      </c>
      <c r="K68" t="s">
        <v>22</v>
      </c>
    </row>
    <row r="69" spans="1:12" x14ac:dyDescent="0.35">
      <c r="A69" t="s">
        <v>75</v>
      </c>
      <c r="B69">
        <v>6.5277070000000004</v>
      </c>
      <c r="E69" t="s">
        <v>75</v>
      </c>
      <c r="F69">
        <v>21.359085</v>
      </c>
      <c r="H69" t="s">
        <v>75</v>
      </c>
      <c r="I69">
        <v>0.713924</v>
      </c>
      <c r="K69" t="s">
        <v>75</v>
      </c>
      <c r="L69">
        <v>2.309024</v>
      </c>
    </row>
    <row r="70" spans="1:12" x14ac:dyDescent="0.35">
      <c r="A70" t="s">
        <v>76</v>
      </c>
      <c r="B70">
        <v>6.088203</v>
      </c>
      <c r="E70" t="s">
        <v>76</v>
      </c>
      <c r="F70">
        <v>18.739214</v>
      </c>
      <c r="H70" t="s">
        <v>76</v>
      </c>
      <c r="I70">
        <v>0.68349800000000005</v>
      </c>
      <c r="K70" t="s">
        <v>76</v>
      </c>
      <c r="L70">
        <v>2.2236449999999999</v>
      </c>
    </row>
    <row r="71" spans="1:12" x14ac:dyDescent="0.35">
      <c r="A71" t="s">
        <v>77</v>
      </c>
      <c r="B71">
        <v>6.1803670000000004</v>
      </c>
      <c r="E71" t="s">
        <v>77</v>
      </c>
      <c r="F71">
        <v>18.837446</v>
      </c>
      <c r="H71" t="s">
        <v>77</v>
      </c>
      <c r="I71">
        <v>0.78527800000000003</v>
      </c>
      <c r="K71" t="s">
        <v>77</v>
      </c>
      <c r="L71">
        <v>2.270851</v>
      </c>
    </row>
    <row r="72" spans="1:12" x14ac:dyDescent="0.35">
      <c r="A72" t="s">
        <v>22</v>
      </c>
      <c r="K72" t="s">
        <v>23</v>
      </c>
    </row>
    <row r="73" spans="1:12" x14ac:dyDescent="0.35">
      <c r="A73" t="s">
        <v>75</v>
      </c>
      <c r="B73">
        <v>2.309024</v>
      </c>
      <c r="K73" t="s">
        <v>75</v>
      </c>
      <c r="L73">
        <v>3.21923</v>
      </c>
    </row>
    <row r="74" spans="1:12" x14ac:dyDescent="0.35">
      <c r="A74" t="s">
        <v>76</v>
      </c>
      <c r="B74">
        <v>2.2236449999999999</v>
      </c>
      <c r="K74" t="s">
        <v>76</v>
      </c>
      <c r="L74">
        <v>2.8312780000000002</v>
      </c>
    </row>
    <row r="75" spans="1:12" x14ac:dyDescent="0.35">
      <c r="A75" t="s">
        <v>77</v>
      </c>
      <c r="B75">
        <v>2.270851</v>
      </c>
      <c r="K75" t="s">
        <v>77</v>
      </c>
      <c r="L75">
        <v>3.3104010000000001</v>
      </c>
    </row>
    <row r="76" spans="1:12" x14ac:dyDescent="0.35">
      <c r="A76" t="s">
        <v>23</v>
      </c>
      <c r="K76" t="s">
        <v>24</v>
      </c>
    </row>
    <row r="77" spans="1:12" x14ac:dyDescent="0.35">
      <c r="A77" t="s">
        <v>75</v>
      </c>
      <c r="B77">
        <v>5.1889159999999999</v>
      </c>
      <c r="K77" t="s">
        <v>75</v>
      </c>
      <c r="L77">
        <v>23.283978999999999</v>
      </c>
    </row>
    <row r="78" spans="1:12" x14ac:dyDescent="0.35">
      <c r="A78" t="s">
        <v>76</v>
      </c>
      <c r="B78">
        <v>4.8245290000000001</v>
      </c>
      <c r="K78" t="s">
        <v>76</v>
      </c>
      <c r="L78">
        <v>23.053464999999999</v>
      </c>
    </row>
    <row r="79" spans="1:12" x14ac:dyDescent="0.35">
      <c r="A79" t="s">
        <v>77</v>
      </c>
      <c r="B79">
        <v>5.8990689999999999</v>
      </c>
      <c r="K79" t="s">
        <v>77</v>
      </c>
      <c r="L79">
        <v>23.522027999999999</v>
      </c>
    </row>
    <row r="80" spans="1:12" x14ac:dyDescent="0.35">
      <c r="A80" t="s">
        <v>24</v>
      </c>
      <c r="K80" t="s">
        <v>11</v>
      </c>
    </row>
    <row r="81" spans="1:12" x14ac:dyDescent="0.35">
      <c r="A81" t="s">
        <v>75</v>
      </c>
      <c r="B81">
        <v>23.283978999999999</v>
      </c>
      <c r="K81" t="s">
        <v>75</v>
      </c>
      <c r="L81">
        <v>0.26547100000000001</v>
      </c>
    </row>
    <row r="82" spans="1:12" x14ac:dyDescent="0.35">
      <c r="A82" t="s">
        <v>76</v>
      </c>
      <c r="B82">
        <v>23.053464999999999</v>
      </c>
      <c r="K82" t="s">
        <v>76</v>
      </c>
      <c r="L82">
        <v>0.26013500000000001</v>
      </c>
    </row>
    <row r="83" spans="1:12" x14ac:dyDescent="0.35">
      <c r="A83" t="s">
        <v>77</v>
      </c>
      <c r="B83">
        <v>23.522027999999999</v>
      </c>
      <c r="K83" t="s">
        <v>77</v>
      </c>
      <c r="L83">
        <v>0.28582999999999997</v>
      </c>
    </row>
    <row r="84" spans="1:12" x14ac:dyDescent="0.35">
      <c r="A84" t="s">
        <v>11</v>
      </c>
      <c r="K84" t="s">
        <v>25</v>
      </c>
    </row>
    <row r="85" spans="1:12" x14ac:dyDescent="0.35">
      <c r="A85" t="s">
        <v>75</v>
      </c>
      <c r="B85">
        <v>0.67577299999999996</v>
      </c>
      <c r="K85" t="s">
        <v>75</v>
      </c>
      <c r="L85">
        <v>105.939369</v>
      </c>
    </row>
    <row r="86" spans="1:12" x14ac:dyDescent="0.35">
      <c r="A86" t="s">
        <v>76</v>
      </c>
      <c r="B86">
        <v>0.64281299999999997</v>
      </c>
      <c r="K86" t="s">
        <v>76</v>
      </c>
      <c r="L86">
        <v>99.262009000000006</v>
      </c>
    </row>
    <row r="87" spans="1:12" x14ac:dyDescent="0.35">
      <c r="A87" t="s">
        <v>77</v>
      </c>
      <c r="B87">
        <v>0.82508000000000004</v>
      </c>
      <c r="K87" t="s">
        <v>77</v>
      </c>
      <c r="L87">
        <v>107.427345</v>
      </c>
    </row>
    <row r="88" spans="1:12" x14ac:dyDescent="0.35">
      <c r="A88" t="s">
        <v>25</v>
      </c>
    </row>
    <row r="89" spans="1:12" x14ac:dyDescent="0.35">
      <c r="A89" t="s">
        <v>75</v>
      </c>
      <c r="B89">
        <v>124.25406599999999</v>
      </c>
    </row>
    <row r="90" spans="1:12" x14ac:dyDescent="0.35">
      <c r="A90" t="s">
        <v>76</v>
      </c>
      <c r="B90">
        <v>120.85127300000001</v>
      </c>
    </row>
    <row r="91" spans="1:12" x14ac:dyDescent="0.35">
      <c r="A91" t="s">
        <v>77</v>
      </c>
      <c r="B91">
        <v>137.942566</v>
      </c>
    </row>
  </sheetData>
  <mergeCells count="3">
    <mergeCell ref="B2:C2"/>
    <mergeCell ref="D2:E2"/>
    <mergeCell ref="F2:G2"/>
  </mergeCell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AD4F9F76050439B95F344340BA0EE" ma:contentTypeVersion="6" ma:contentTypeDescription="Create a new document." ma:contentTypeScope="" ma:versionID="74773de84870e2621b44a677fc4e3fc9">
  <xsd:schema xmlns:xsd="http://www.w3.org/2001/XMLSchema" xmlns:xs="http://www.w3.org/2001/XMLSchema" xmlns:p="http://schemas.microsoft.com/office/2006/metadata/properties" xmlns:ns2="e5903406-ba14-4a6a-8a9b-de75d9ce0dc6" xmlns:ns3="ccab45d8-2398-4e38-a7f2-67a8dac14da1" targetNamespace="http://schemas.microsoft.com/office/2006/metadata/properties" ma:root="true" ma:fieldsID="d1cc4c3c59eee398a40635dab5e25415" ns2:_="" ns3:_="">
    <xsd:import namespace="e5903406-ba14-4a6a-8a9b-de75d9ce0dc6"/>
    <xsd:import namespace="ccab45d8-2398-4e38-a7f2-67a8dac14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03406-ba14-4a6a-8a9b-de75d9ce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b45d8-2398-4e38-a7f2-67a8dac14da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D6B56B-3518-4F05-A10D-A09E101BC45A}">
  <ds:schemaRefs>
    <ds:schemaRef ds:uri="http://schemas.microsoft.com/office/2006/metadata/properties"/>
    <ds:schemaRef ds:uri="http://schemas.microsoft.com/office/infopath/2007/PartnerControls"/>
    <ds:schemaRef ds:uri="0ee0caf1-47c2-4488-894e-be38b961a72c"/>
  </ds:schemaRefs>
</ds:datastoreItem>
</file>

<file path=customXml/itemProps2.xml><?xml version="1.0" encoding="utf-8"?>
<ds:datastoreItem xmlns:ds="http://schemas.openxmlformats.org/officeDocument/2006/customXml" ds:itemID="{96E16A63-041A-4281-A1E6-388DEBF34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390255-BD7A-4F49-800E-E70FE77B858D}"/>
</file>

<file path=docMetadata/LabelInfo.xml><?xml version="1.0" encoding="utf-8"?>
<clbl:labelList xmlns:clbl="http://schemas.microsoft.com/office/2020/mipLabelMetadata">
  <clbl:label id="{cf90b97b-be46-4a00-9700-81ce4ff1b7f6}" enabled="0" method="" siteId="{cf90b97b-be46-4a00-9700-81ce4ff1b7f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1 - Total Energy Supply</vt:lpstr>
      <vt:lpstr>Table 2 - Energy Cons by Source</vt:lpstr>
      <vt:lpstr>Fig 3.1-1</vt:lpstr>
      <vt:lpstr>EIA Biodiesel Overview</vt:lpstr>
      <vt:lpstr>Table 11 - Petroleum Supply</vt:lpstr>
      <vt:lpstr>Fig 3.2.3-1</vt:lpstr>
      <vt:lpstr>Table 17 - Renew Energy Cons</vt:lpstr>
      <vt:lpstr>Fig 3.2.3-2</vt:lpstr>
      <vt:lpstr>Table 2 - Additional Scenarios</vt:lpstr>
      <vt:lpstr>Fig 3.3.2.1</vt:lpstr>
    </vt:vector>
  </TitlesOfParts>
  <Company>ICF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Pierce, Anna</dc:creator>
  <cp:lastModifiedBy>Pierce, Anna</cp:lastModifiedBy>
  <dcterms:created xsi:type="dcterms:W3CDTF">2024-06-20T10:52:36Z</dcterms:created>
  <dcterms:modified xsi:type="dcterms:W3CDTF">2024-06-20T12:39:19Z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0x0101005BCAD4F9F76050439B95F344340BA0EE</vt:lpwstr>
  </property>
</Properties>
</file>